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2.xml" ContentType="application/vnd.openxmlformats-officedocument.spreadsheetml.pivotTab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3.xml" ContentType="application/vnd.openxmlformats-officedocument.spreadsheetml.pivotTable+xml"/>
  <Override PartName="/xl/drawings/drawing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hidePivotFieldList="1" defaultThemeVersion="166925"/>
  <mc:AlternateContent xmlns:mc="http://schemas.openxmlformats.org/markup-compatibility/2006">
    <mc:Choice Requires="x15">
      <x15ac:absPath xmlns:x15ac="http://schemas.microsoft.com/office/spreadsheetml/2010/11/ac" url="C:\É\T\sinchi\productos\fase 2\formularios vacíos\"/>
    </mc:Choice>
  </mc:AlternateContent>
  <xr:revisionPtr revIDLastSave="0" documentId="13_ncr:1_{E86EF60C-D8EA-44E8-ABD2-0B70F25F8B8F}" xr6:coauthVersionLast="47" xr6:coauthVersionMax="47" xr10:uidLastSave="{00000000-0000-0000-0000-000000000000}"/>
  <bookViews>
    <workbookView xWindow="-120" yWindow="-120" windowWidth="20730" windowHeight="11760" firstSheet="19" activeTab="26" xr2:uid="{00000000-000D-0000-FFFF-FFFF00000000}"/>
  </bookViews>
  <sheets>
    <sheet name="Hoja1" sheetId="6" r:id="rId1"/>
    <sheet name="Hoja2" sheetId="13" r:id="rId2"/>
    <sheet name="Hoja3" sheetId="15" r:id="rId3"/>
    <sheet name="Hoja4" sheetId="17" r:id="rId4"/>
    <sheet name="Hoja5" sheetId="24" r:id="rId5"/>
    <sheet name="Hoja6" sheetId="39" r:id="rId6"/>
    <sheet name="Hoja7" sheetId="41" r:id="rId7"/>
    <sheet name="Hoja8" sheetId="81" r:id="rId8"/>
    <sheet name="Hoja9" sheetId="82" r:id="rId9"/>
    <sheet name="Hoja10" sheetId="83" r:id="rId10"/>
    <sheet name="Hoja11" sheetId="84" r:id="rId11"/>
    <sheet name="Hoja12" sheetId="85" r:id="rId12"/>
    <sheet name="Hoja13" sheetId="86" r:id="rId13"/>
    <sheet name="Hoja14" sheetId="87" r:id="rId14"/>
    <sheet name="Hoja15" sheetId="88" r:id="rId15"/>
    <sheet name="Hoja16" sheetId="89" r:id="rId16"/>
    <sheet name="Hoja17" sheetId="90" r:id="rId17"/>
    <sheet name="Hoja18" sheetId="91" r:id="rId18"/>
    <sheet name="Hoja19" sheetId="92" r:id="rId19"/>
    <sheet name="Hoja20" sheetId="93" r:id="rId20"/>
    <sheet name="APORTES" sheetId="62" r:id="rId21"/>
    <sheet name="din apo" sheetId="78" r:id="rId22"/>
    <sheet name="apo graf" sheetId="94" r:id="rId23"/>
    <sheet name="PLAZO" sheetId="76" r:id="rId24"/>
    <sheet name="din pla" sheetId="79" r:id="rId25"/>
    <sheet name="pla graf" sheetId="95" r:id="rId26"/>
    <sheet name="CONSENSO" sheetId="77" r:id="rId27"/>
    <sheet name="din con" sheetId="80" r:id="rId28"/>
    <sheet name="con graf" sheetId="96" r:id="rId29"/>
  </sheets>
  <calcPr calcId="181029"/>
  <pivotCaches>
    <pivotCache cacheId="3" r:id="rId30"/>
    <pivotCache cacheId="4" r:id="rId31"/>
    <pivotCache cacheId="5" r:id="rId3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 i="77" l="1"/>
  <c r="F3" i="77"/>
  <c r="G3" i="77"/>
  <c r="E4" i="77"/>
  <c r="F4" i="77"/>
  <c r="G4" i="77"/>
  <c r="E5" i="77"/>
  <c r="F5" i="77"/>
  <c r="G5" i="77"/>
  <c r="E6" i="77"/>
  <c r="F6" i="77"/>
  <c r="G6" i="77"/>
  <c r="E7" i="77"/>
  <c r="F7" i="77"/>
  <c r="G7" i="77"/>
  <c r="E8" i="77"/>
  <c r="F8" i="77"/>
  <c r="G8" i="77"/>
  <c r="E9" i="77"/>
  <c r="F9" i="77"/>
  <c r="G9" i="77"/>
  <c r="E10" i="77"/>
  <c r="F10" i="77"/>
  <c r="G10" i="77"/>
  <c r="E11" i="77"/>
  <c r="F11" i="77"/>
  <c r="G11" i="77"/>
  <c r="E12" i="77"/>
  <c r="F12" i="77"/>
  <c r="G12" i="77"/>
  <c r="E13" i="77"/>
  <c r="F13" i="77"/>
  <c r="G13" i="77"/>
  <c r="E14" i="77"/>
  <c r="F14" i="77"/>
  <c r="G14" i="77"/>
  <c r="E15" i="77"/>
  <c r="F15" i="77"/>
  <c r="G15" i="77"/>
  <c r="E16" i="77"/>
  <c r="F16" i="77"/>
  <c r="G16" i="77"/>
  <c r="E17" i="77"/>
  <c r="F17" i="77"/>
  <c r="G17" i="77"/>
  <c r="E18" i="77"/>
  <c r="F18" i="77"/>
  <c r="G18" i="77"/>
  <c r="E19" i="77"/>
  <c r="F19" i="77"/>
  <c r="G19" i="77"/>
  <c r="E20" i="77"/>
  <c r="F20" i="77"/>
  <c r="G20" i="77"/>
  <c r="E21" i="77"/>
  <c r="F21" i="77"/>
  <c r="G21" i="77"/>
  <c r="E22" i="77"/>
  <c r="F22" i="77"/>
  <c r="G22" i="77"/>
  <c r="E23" i="77"/>
  <c r="F23" i="77"/>
  <c r="G23" i="77"/>
  <c r="E24" i="77"/>
  <c r="F24" i="77"/>
  <c r="G24" i="77"/>
  <c r="E25" i="77"/>
  <c r="F25" i="77"/>
  <c r="G25" i="77"/>
  <c r="E26" i="77"/>
  <c r="F26" i="77"/>
  <c r="G26" i="77"/>
  <c r="E27" i="77"/>
  <c r="F27" i="77"/>
  <c r="G27" i="77"/>
  <c r="E28" i="77"/>
  <c r="F28" i="77"/>
  <c r="G28" i="77"/>
  <c r="E29" i="77"/>
  <c r="F29" i="77"/>
  <c r="G29" i="77"/>
  <c r="E30" i="77"/>
  <c r="F30" i="77"/>
  <c r="G30" i="77"/>
  <c r="E31" i="77"/>
  <c r="F31" i="77"/>
  <c r="G31" i="77"/>
  <c r="E32" i="77"/>
  <c r="F32" i="77"/>
  <c r="G32" i="77"/>
  <c r="E33" i="77"/>
  <c r="F33" i="77"/>
  <c r="G33" i="77"/>
  <c r="E34" i="77"/>
  <c r="F34" i="77"/>
  <c r="G34" i="77"/>
  <c r="E35" i="77"/>
  <c r="F35" i="77"/>
  <c r="G35" i="77"/>
  <c r="E36" i="77"/>
  <c r="F36" i="77"/>
  <c r="G36" i="77"/>
  <c r="E37" i="77"/>
  <c r="F37" i="77"/>
  <c r="G37" i="77"/>
  <c r="E38" i="77"/>
  <c r="F38" i="77"/>
  <c r="G38" i="77"/>
  <c r="E39" i="77"/>
  <c r="F39" i="77"/>
  <c r="G39" i="77"/>
  <c r="E40" i="77"/>
  <c r="F40" i="77"/>
  <c r="G40" i="77"/>
  <c r="E41" i="77"/>
  <c r="F41" i="77"/>
  <c r="G41" i="77"/>
  <c r="E42" i="77"/>
  <c r="F42" i="77"/>
  <c r="G42" i="77"/>
  <c r="E43" i="77"/>
  <c r="F43" i="77"/>
  <c r="G43" i="77"/>
  <c r="E44" i="77"/>
  <c r="F44" i="77"/>
  <c r="G44" i="77"/>
  <c r="E45" i="77"/>
  <c r="F45" i="77"/>
  <c r="G45" i="77"/>
  <c r="E46" i="77"/>
  <c r="F46" i="77"/>
  <c r="G46" i="77"/>
  <c r="E47" i="77"/>
  <c r="F47" i="77"/>
  <c r="G47" i="77"/>
  <c r="E48" i="77"/>
  <c r="F48" i="77"/>
  <c r="G48" i="77"/>
  <c r="E49" i="77"/>
  <c r="F49" i="77"/>
  <c r="G49" i="77"/>
  <c r="E50" i="77"/>
  <c r="F50" i="77"/>
  <c r="G50" i="77"/>
  <c r="E51" i="77"/>
  <c r="F51" i="77"/>
  <c r="G51" i="77"/>
  <c r="E52" i="77"/>
  <c r="F52" i="77"/>
  <c r="G52" i="77"/>
  <c r="E53" i="77"/>
  <c r="F53" i="77"/>
  <c r="G53" i="77"/>
  <c r="E54" i="77"/>
  <c r="F54" i="77"/>
  <c r="G54" i="77"/>
  <c r="E55" i="77"/>
  <c r="F55" i="77"/>
  <c r="G55" i="77"/>
  <c r="E56" i="77"/>
  <c r="F56" i="77"/>
  <c r="G56" i="77"/>
  <c r="E57" i="77"/>
  <c r="F57" i="77"/>
  <c r="G57" i="77"/>
  <c r="E58" i="77"/>
  <c r="F58" i="77"/>
  <c r="G58" i="77"/>
  <c r="E59" i="77"/>
  <c r="F59" i="77"/>
  <c r="G59" i="77"/>
  <c r="E60" i="77"/>
  <c r="F60" i="77"/>
  <c r="G60" i="77"/>
  <c r="E61" i="77"/>
  <c r="F61" i="77"/>
  <c r="G61" i="77"/>
  <c r="E62" i="77"/>
  <c r="F62" i="77"/>
  <c r="G62" i="77"/>
  <c r="E63" i="77"/>
  <c r="F63" i="77"/>
  <c r="G63" i="77"/>
  <c r="E64" i="77"/>
  <c r="F64" i="77"/>
  <c r="G64" i="77"/>
  <c r="E65" i="77"/>
  <c r="F65" i="77"/>
  <c r="G65" i="77"/>
  <c r="E66" i="77"/>
  <c r="F66" i="77"/>
  <c r="G66" i="77"/>
  <c r="E67" i="77"/>
  <c r="F67" i="77"/>
  <c r="G67" i="77"/>
  <c r="E68" i="77"/>
  <c r="F68" i="77"/>
  <c r="G68" i="77"/>
  <c r="E69" i="77"/>
  <c r="F69" i="77"/>
  <c r="G69" i="77"/>
  <c r="E70" i="77"/>
  <c r="F70" i="77"/>
  <c r="G70" i="77"/>
  <c r="E71" i="77"/>
  <c r="F71" i="77"/>
  <c r="G71" i="77"/>
  <c r="E72" i="77"/>
  <c r="F72" i="77"/>
  <c r="G72" i="77"/>
  <c r="E73" i="77"/>
  <c r="F73" i="77"/>
  <c r="G73" i="77"/>
  <c r="E74" i="77"/>
  <c r="F74" i="77"/>
  <c r="G74" i="77"/>
  <c r="E75" i="77"/>
  <c r="F75" i="77"/>
  <c r="G75" i="77"/>
  <c r="E76" i="77"/>
  <c r="F76" i="77"/>
  <c r="G76" i="77"/>
  <c r="E77" i="77"/>
  <c r="F77" i="77"/>
  <c r="G77" i="77"/>
  <c r="E78" i="77"/>
  <c r="F78" i="77"/>
  <c r="G78" i="77"/>
  <c r="F2" i="77"/>
  <c r="G2" i="77"/>
  <c r="E2" i="77"/>
  <c r="E3" i="76"/>
  <c r="F3" i="76"/>
  <c r="E4" i="76"/>
  <c r="F4" i="76"/>
  <c r="E5" i="76"/>
  <c r="F5" i="76"/>
  <c r="E6" i="76"/>
  <c r="F6" i="76"/>
  <c r="E7" i="76"/>
  <c r="F7" i="76"/>
  <c r="E8" i="76"/>
  <c r="F8" i="76"/>
  <c r="E9" i="76"/>
  <c r="F9" i="76"/>
  <c r="E10" i="76"/>
  <c r="F10" i="76"/>
  <c r="E11" i="76"/>
  <c r="F11" i="76"/>
  <c r="E12" i="76"/>
  <c r="F12" i="76"/>
  <c r="E13" i="76"/>
  <c r="F13" i="76"/>
  <c r="E14" i="76"/>
  <c r="F14" i="76"/>
  <c r="E15" i="76"/>
  <c r="F15" i="76"/>
  <c r="E16" i="76"/>
  <c r="F16" i="76"/>
  <c r="E17" i="76"/>
  <c r="F17" i="76"/>
  <c r="E18" i="76"/>
  <c r="F18" i="76"/>
  <c r="E19" i="76"/>
  <c r="F19" i="76"/>
  <c r="E20" i="76"/>
  <c r="F20" i="76"/>
  <c r="E21" i="76"/>
  <c r="F21" i="76"/>
  <c r="E22" i="76"/>
  <c r="F22" i="76"/>
  <c r="E23" i="76"/>
  <c r="F23" i="76"/>
  <c r="E24" i="76"/>
  <c r="F24" i="76"/>
  <c r="E25" i="76"/>
  <c r="F25" i="76"/>
  <c r="E26" i="76"/>
  <c r="F26" i="76"/>
  <c r="E27" i="76"/>
  <c r="F27" i="76"/>
  <c r="E28" i="76"/>
  <c r="F28" i="76"/>
  <c r="E29" i="76"/>
  <c r="F29" i="76"/>
  <c r="E30" i="76"/>
  <c r="F30" i="76"/>
  <c r="E31" i="76"/>
  <c r="F31" i="76"/>
  <c r="E32" i="76"/>
  <c r="F32" i="76"/>
  <c r="E33" i="76"/>
  <c r="F33" i="76"/>
  <c r="E34" i="76"/>
  <c r="F34" i="76"/>
  <c r="E35" i="76"/>
  <c r="F35" i="76"/>
  <c r="E36" i="76"/>
  <c r="F36" i="76"/>
  <c r="E37" i="76"/>
  <c r="F37" i="76"/>
  <c r="E38" i="76"/>
  <c r="F38" i="76"/>
  <c r="E39" i="76"/>
  <c r="F39" i="76"/>
  <c r="E40" i="76"/>
  <c r="F40" i="76"/>
  <c r="E41" i="76"/>
  <c r="F41" i="76"/>
  <c r="E42" i="76"/>
  <c r="F42" i="76"/>
  <c r="E43" i="76"/>
  <c r="F43" i="76"/>
  <c r="E44" i="76"/>
  <c r="F44" i="76"/>
  <c r="E45" i="76"/>
  <c r="F45" i="76"/>
  <c r="E46" i="76"/>
  <c r="F46" i="76"/>
  <c r="E47" i="76"/>
  <c r="F47" i="76"/>
  <c r="E48" i="76"/>
  <c r="F48" i="76"/>
  <c r="E49" i="76"/>
  <c r="F49" i="76"/>
  <c r="E50" i="76"/>
  <c r="F50" i="76"/>
  <c r="E51" i="76"/>
  <c r="F51" i="76"/>
  <c r="E52" i="76"/>
  <c r="F52" i="76"/>
  <c r="E53" i="76"/>
  <c r="F53" i="76"/>
  <c r="E54" i="76"/>
  <c r="F54" i="76"/>
  <c r="E55" i="76"/>
  <c r="F55" i="76"/>
  <c r="E56" i="76"/>
  <c r="F56" i="76"/>
  <c r="E57" i="76"/>
  <c r="F57" i="76"/>
  <c r="E58" i="76"/>
  <c r="F58" i="76"/>
  <c r="E59" i="76"/>
  <c r="F59" i="76"/>
  <c r="E60" i="76"/>
  <c r="F60" i="76"/>
  <c r="E61" i="76"/>
  <c r="F61" i="76"/>
  <c r="E62" i="76"/>
  <c r="F62" i="76"/>
  <c r="E63" i="76"/>
  <c r="F63" i="76"/>
  <c r="E64" i="76"/>
  <c r="F64" i="76"/>
  <c r="E65" i="76"/>
  <c r="F65" i="76"/>
  <c r="E66" i="76"/>
  <c r="F66" i="76"/>
  <c r="E67" i="76"/>
  <c r="F67" i="76"/>
  <c r="E68" i="76"/>
  <c r="F68" i="76"/>
  <c r="E69" i="76"/>
  <c r="F69" i="76"/>
  <c r="E70" i="76"/>
  <c r="F70" i="76"/>
  <c r="E71" i="76"/>
  <c r="F71" i="76"/>
  <c r="E72" i="76"/>
  <c r="F72" i="76"/>
  <c r="E73" i="76"/>
  <c r="F73" i="76"/>
  <c r="E74" i="76"/>
  <c r="F74" i="76"/>
  <c r="E75" i="76"/>
  <c r="F75" i="76"/>
  <c r="E76" i="76"/>
  <c r="F76" i="76"/>
  <c r="E77" i="76"/>
  <c r="F77" i="76"/>
  <c r="E78" i="76"/>
  <c r="F78" i="76"/>
  <c r="F2" i="76"/>
  <c r="E2" i="76"/>
  <c r="E3" i="62"/>
  <c r="F3" i="62"/>
  <c r="E4" i="62"/>
  <c r="F4" i="62"/>
  <c r="E5" i="62"/>
  <c r="F5" i="62"/>
  <c r="E6" i="62"/>
  <c r="F6" i="62"/>
  <c r="E7" i="62"/>
  <c r="F7" i="62"/>
  <c r="E8" i="62"/>
  <c r="F8" i="62"/>
  <c r="E9" i="62"/>
  <c r="F9" i="62"/>
  <c r="E10" i="62"/>
  <c r="F10" i="62"/>
  <c r="E11" i="62"/>
  <c r="F11" i="62"/>
  <c r="E12" i="62"/>
  <c r="F12" i="62"/>
  <c r="E13" i="62"/>
  <c r="F13" i="62"/>
  <c r="E14" i="62"/>
  <c r="F14" i="62"/>
  <c r="E15" i="62"/>
  <c r="F15" i="62"/>
  <c r="E16" i="62"/>
  <c r="F16" i="62"/>
  <c r="E17" i="62"/>
  <c r="F17" i="62"/>
  <c r="E18" i="62"/>
  <c r="F18" i="62"/>
  <c r="E19" i="62"/>
  <c r="F19" i="62"/>
  <c r="E20" i="62"/>
  <c r="F20" i="62"/>
  <c r="E21" i="62"/>
  <c r="F21" i="62"/>
  <c r="E22" i="62"/>
  <c r="F22" i="62"/>
  <c r="E23" i="62"/>
  <c r="F23" i="62"/>
  <c r="E24" i="62"/>
  <c r="F24" i="62"/>
  <c r="E25" i="62"/>
  <c r="F25" i="62"/>
  <c r="E26" i="62"/>
  <c r="F26" i="62"/>
  <c r="E27" i="62"/>
  <c r="F27" i="62"/>
  <c r="E28" i="62"/>
  <c r="F28" i="62"/>
  <c r="E29" i="62"/>
  <c r="F29" i="62"/>
  <c r="E30" i="62"/>
  <c r="F30" i="62"/>
  <c r="E31" i="62"/>
  <c r="F31" i="62"/>
  <c r="E32" i="62"/>
  <c r="F32" i="62"/>
  <c r="E33" i="62"/>
  <c r="F33" i="62"/>
  <c r="E34" i="62"/>
  <c r="F34" i="62"/>
  <c r="E35" i="62"/>
  <c r="F35" i="62"/>
  <c r="E36" i="62"/>
  <c r="F36" i="62"/>
  <c r="E37" i="62"/>
  <c r="F37" i="62"/>
  <c r="E38" i="62"/>
  <c r="F38" i="62"/>
  <c r="E39" i="62"/>
  <c r="F39" i="62"/>
  <c r="E40" i="62"/>
  <c r="F40" i="62"/>
  <c r="E41" i="62"/>
  <c r="F41" i="62"/>
  <c r="E42" i="62"/>
  <c r="F42" i="62"/>
  <c r="E43" i="62"/>
  <c r="F43" i="62"/>
  <c r="E44" i="62"/>
  <c r="F44" i="62"/>
  <c r="E45" i="62"/>
  <c r="F45" i="62"/>
  <c r="E46" i="62"/>
  <c r="F46" i="62"/>
  <c r="E47" i="62"/>
  <c r="F47" i="62"/>
  <c r="E48" i="62"/>
  <c r="F48" i="62"/>
  <c r="E49" i="62"/>
  <c r="F49" i="62"/>
  <c r="E50" i="62"/>
  <c r="F50" i="62"/>
  <c r="E51" i="62"/>
  <c r="F51" i="62"/>
  <c r="E52" i="62"/>
  <c r="F52" i="62"/>
  <c r="E53" i="62"/>
  <c r="F53" i="62"/>
  <c r="E54" i="62"/>
  <c r="F54" i="62"/>
  <c r="E55" i="62"/>
  <c r="F55" i="62"/>
  <c r="E56" i="62"/>
  <c r="F56" i="62"/>
  <c r="E57" i="62"/>
  <c r="F57" i="62"/>
  <c r="E58" i="62"/>
  <c r="F58" i="62"/>
  <c r="E59" i="62"/>
  <c r="F59" i="62"/>
  <c r="E60" i="62"/>
  <c r="F60" i="62"/>
  <c r="E61" i="62"/>
  <c r="F61" i="62"/>
  <c r="E62" i="62"/>
  <c r="F62" i="62"/>
  <c r="E63" i="62"/>
  <c r="F63" i="62"/>
  <c r="E64" i="62"/>
  <c r="F64" i="62"/>
  <c r="E65" i="62"/>
  <c r="F65" i="62"/>
  <c r="E66" i="62"/>
  <c r="F66" i="62"/>
  <c r="E67" i="62"/>
  <c r="F67" i="62"/>
  <c r="E68" i="62"/>
  <c r="F68" i="62"/>
  <c r="E69" i="62"/>
  <c r="F69" i="62"/>
  <c r="E70" i="62"/>
  <c r="F70" i="62"/>
  <c r="E71" i="62"/>
  <c r="F71" i="62"/>
  <c r="E72" i="62"/>
  <c r="F72" i="62"/>
  <c r="E73" i="62"/>
  <c r="F73" i="62"/>
  <c r="E74" i="62"/>
  <c r="F74" i="62"/>
  <c r="E75" i="62"/>
  <c r="F75" i="62"/>
  <c r="E76" i="62"/>
  <c r="F76" i="62"/>
  <c r="E77" i="62"/>
  <c r="F77" i="62"/>
  <c r="E78" i="62"/>
  <c r="F78" i="62"/>
  <c r="F2" i="62"/>
  <c r="E2" i="62"/>
  <c r="Q78" i="76"/>
  <c r="Q77" i="76"/>
  <c r="Q76" i="76"/>
  <c r="Q75" i="76"/>
  <c r="Q74" i="76"/>
  <c r="Q73" i="76"/>
  <c r="Q72" i="76"/>
  <c r="Q71" i="76"/>
  <c r="V70" i="76"/>
  <c r="U70" i="76"/>
  <c r="T70" i="76"/>
  <c r="S70" i="76"/>
  <c r="R70" i="76"/>
  <c r="Q70" i="76"/>
  <c r="P70" i="76"/>
  <c r="K70" i="76"/>
  <c r="J70" i="76"/>
  <c r="I70" i="76"/>
  <c r="H70" i="76"/>
  <c r="Q69" i="76"/>
  <c r="Q68" i="76"/>
  <c r="Q67" i="76"/>
  <c r="Q66" i="76"/>
  <c r="Q65" i="76"/>
  <c r="Q64" i="76"/>
  <c r="Q63" i="76"/>
  <c r="Q62" i="76"/>
  <c r="Q61" i="76"/>
  <c r="V60" i="76"/>
  <c r="U60" i="76"/>
  <c r="T60" i="76"/>
  <c r="S60" i="76"/>
  <c r="R60" i="76"/>
  <c r="Q60" i="76"/>
  <c r="P60" i="76"/>
  <c r="O60" i="76"/>
  <c r="N60" i="76"/>
  <c r="M60" i="76"/>
  <c r="L60" i="76"/>
  <c r="K60" i="76"/>
  <c r="J60" i="76"/>
  <c r="I60" i="76"/>
  <c r="H60" i="76"/>
  <c r="Q59" i="76"/>
  <c r="Q58" i="76"/>
  <c r="Q57" i="76"/>
  <c r="Q56" i="76"/>
  <c r="Q55" i="76"/>
  <c r="Q54" i="76"/>
  <c r="Q53" i="76"/>
  <c r="Q52" i="76"/>
  <c r="Q51" i="76"/>
  <c r="V50" i="76"/>
  <c r="U50" i="76"/>
  <c r="T50" i="76"/>
  <c r="S50" i="76"/>
  <c r="R50" i="76"/>
  <c r="Q50" i="76"/>
  <c r="P50" i="76"/>
  <c r="O50" i="76"/>
  <c r="N50" i="76"/>
  <c r="M50" i="76"/>
  <c r="L50" i="76"/>
  <c r="K50" i="76"/>
  <c r="J50" i="76"/>
  <c r="I50" i="76"/>
  <c r="H50" i="76"/>
  <c r="Q49" i="76"/>
  <c r="Q48" i="76"/>
  <c r="Q47" i="76"/>
  <c r="Q46" i="76"/>
  <c r="Q45" i="76"/>
  <c r="Q44" i="76"/>
  <c r="Q43" i="76"/>
  <c r="Q42" i="76"/>
  <c r="Q41" i="76"/>
  <c r="V40" i="76"/>
  <c r="U40" i="76"/>
  <c r="T40" i="76"/>
  <c r="S40" i="76"/>
  <c r="R40" i="76"/>
  <c r="Q40" i="76"/>
  <c r="P40" i="76"/>
  <c r="O40" i="76"/>
  <c r="N40" i="76"/>
  <c r="M40" i="76"/>
  <c r="L40" i="76"/>
  <c r="K40" i="76"/>
  <c r="J40" i="76"/>
  <c r="I40" i="76"/>
  <c r="H40" i="76"/>
  <c r="Q39" i="76"/>
  <c r="Q38" i="76"/>
  <c r="Q37" i="76"/>
  <c r="Q36" i="76"/>
  <c r="Q35" i="76"/>
  <c r="Q34" i="76"/>
  <c r="Q33" i="76"/>
  <c r="Q32" i="76"/>
  <c r="Q31" i="76"/>
  <c r="Q30" i="76"/>
  <c r="P30" i="76"/>
  <c r="O30" i="76"/>
  <c r="N30" i="76"/>
  <c r="M30" i="76"/>
  <c r="L30" i="76"/>
  <c r="K30" i="76"/>
  <c r="H30" i="76"/>
  <c r="Q29" i="76"/>
  <c r="Q28" i="76"/>
  <c r="Q27" i="76"/>
  <c r="Q26" i="76"/>
  <c r="Q25" i="76"/>
  <c r="Q24" i="76"/>
  <c r="Q23" i="76"/>
  <c r="Q22" i="76"/>
  <c r="Q21" i="76"/>
  <c r="V20" i="76"/>
  <c r="U20" i="76"/>
  <c r="T20" i="76"/>
  <c r="S20" i="76"/>
  <c r="R20" i="76"/>
  <c r="Q20" i="76"/>
  <c r="P20" i="76"/>
  <c r="O20" i="76"/>
  <c r="N20" i="76"/>
  <c r="M20" i="76"/>
  <c r="L20" i="76"/>
  <c r="K20" i="76"/>
  <c r="J20" i="76"/>
  <c r="I20" i="76"/>
  <c r="H20" i="76"/>
  <c r="Q19" i="76"/>
  <c r="Q18" i="76"/>
  <c r="Q17" i="76"/>
  <c r="Q16" i="76"/>
  <c r="Q15" i="76"/>
  <c r="Q14" i="76"/>
  <c r="Q13" i="76"/>
  <c r="Q12" i="76"/>
  <c r="Q11" i="76"/>
  <c r="V10" i="76"/>
  <c r="U10" i="76"/>
  <c r="T10" i="76"/>
  <c r="S10" i="76"/>
  <c r="R10" i="76"/>
  <c r="Q10" i="76"/>
  <c r="P10" i="76"/>
  <c r="O10" i="76"/>
  <c r="N10" i="76"/>
  <c r="M10" i="76"/>
  <c r="L10" i="76"/>
  <c r="K10" i="76"/>
  <c r="J10" i="76"/>
  <c r="I10" i="76"/>
  <c r="H10" i="76"/>
  <c r="Q9" i="76"/>
  <c r="Q8" i="76"/>
  <c r="Q7" i="76"/>
  <c r="Q6" i="76"/>
  <c r="Q5" i="76"/>
  <c r="Q4" i="76"/>
  <c r="Q3" i="76"/>
  <c r="Q2" i="76"/>
  <c r="T2" i="76"/>
  <c r="H3" i="76"/>
  <c r="I3" i="76"/>
  <c r="J3" i="76"/>
  <c r="K3" i="76"/>
  <c r="L3" i="76"/>
  <c r="M3" i="76"/>
  <c r="N3" i="76"/>
  <c r="O3" i="76"/>
  <c r="P3" i="76"/>
  <c r="R3" i="76"/>
  <c r="S3" i="76"/>
  <c r="T3" i="76"/>
  <c r="U3" i="76"/>
  <c r="V3" i="76"/>
  <c r="H4" i="76"/>
  <c r="I4" i="76"/>
  <c r="J4" i="76"/>
  <c r="K4" i="76"/>
  <c r="L4" i="76"/>
  <c r="M4" i="76"/>
  <c r="N4" i="76"/>
  <c r="O4" i="76"/>
  <c r="P4" i="76"/>
  <c r="R4" i="76"/>
  <c r="S4" i="76"/>
  <c r="T4" i="76"/>
  <c r="U4" i="76"/>
  <c r="V4" i="76"/>
  <c r="H5" i="76"/>
  <c r="I5" i="76"/>
  <c r="J5" i="76"/>
  <c r="K5" i="76"/>
  <c r="L5" i="76"/>
  <c r="M5" i="76"/>
  <c r="N5" i="76"/>
  <c r="O5" i="76"/>
  <c r="P5" i="76"/>
  <c r="R5" i="76"/>
  <c r="S5" i="76"/>
  <c r="T5" i="76"/>
  <c r="U5" i="76"/>
  <c r="V5" i="76"/>
  <c r="H6" i="76"/>
  <c r="I6" i="76"/>
  <c r="J6" i="76"/>
  <c r="K6" i="76"/>
  <c r="L6" i="76"/>
  <c r="M6" i="76"/>
  <c r="N6" i="76"/>
  <c r="O6" i="76"/>
  <c r="P6" i="76"/>
  <c r="R6" i="76"/>
  <c r="S6" i="76"/>
  <c r="T6" i="76"/>
  <c r="U6" i="76"/>
  <c r="V6" i="76"/>
  <c r="H7" i="76"/>
  <c r="I7" i="76"/>
  <c r="J7" i="76"/>
  <c r="K7" i="76"/>
  <c r="L7" i="76"/>
  <c r="M7" i="76"/>
  <c r="N7" i="76"/>
  <c r="O7" i="76"/>
  <c r="P7" i="76"/>
  <c r="R7" i="76"/>
  <c r="S7" i="76"/>
  <c r="T7" i="76"/>
  <c r="U7" i="76"/>
  <c r="V7" i="76"/>
  <c r="H8" i="76"/>
  <c r="I8" i="76"/>
  <c r="J8" i="76"/>
  <c r="K8" i="76"/>
  <c r="L8" i="76"/>
  <c r="M8" i="76"/>
  <c r="N8" i="76"/>
  <c r="O8" i="76"/>
  <c r="P8" i="76"/>
  <c r="R8" i="76"/>
  <c r="S8" i="76"/>
  <c r="T8" i="76"/>
  <c r="U8" i="76"/>
  <c r="V8" i="76"/>
  <c r="H9" i="76"/>
  <c r="I9" i="76"/>
  <c r="J9" i="76"/>
  <c r="K9" i="76"/>
  <c r="L9" i="76"/>
  <c r="M9" i="76"/>
  <c r="N9" i="76"/>
  <c r="O9" i="76"/>
  <c r="P9" i="76"/>
  <c r="R9" i="76"/>
  <c r="S9" i="76"/>
  <c r="T9" i="76"/>
  <c r="U9" i="76"/>
  <c r="V9" i="76"/>
  <c r="H11" i="76"/>
  <c r="I11" i="76"/>
  <c r="J11" i="76"/>
  <c r="K11" i="76"/>
  <c r="L11" i="76"/>
  <c r="M11" i="76"/>
  <c r="N11" i="76"/>
  <c r="O11" i="76"/>
  <c r="P11" i="76"/>
  <c r="R11" i="76"/>
  <c r="S11" i="76"/>
  <c r="T11" i="76"/>
  <c r="U11" i="76"/>
  <c r="V11" i="76"/>
  <c r="H12" i="76"/>
  <c r="I12" i="76"/>
  <c r="J12" i="76"/>
  <c r="K12" i="76"/>
  <c r="L12" i="76"/>
  <c r="M12" i="76"/>
  <c r="N12" i="76"/>
  <c r="O12" i="76"/>
  <c r="P12" i="76"/>
  <c r="R12" i="76"/>
  <c r="S12" i="76"/>
  <c r="T12" i="76"/>
  <c r="U12" i="76"/>
  <c r="V12" i="76"/>
  <c r="H13" i="76"/>
  <c r="I13" i="76"/>
  <c r="J13" i="76"/>
  <c r="K13" i="76"/>
  <c r="L13" i="76"/>
  <c r="M13" i="76"/>
  <c r="N13" i="76"/>
  <c r="O13" i="76"/>
  <c r="P13" i="76"/>
  <c r="R13" i="76"/>
  <c r="S13" i="76"/>
  <c r="T13" i="76"/>
  <c r="U13" i="76"/>
  <c r="V13" i="76"/>
  <c r="H14" i="76"/>
  <c r="I14" i="76"/>
  <c r="J14" i="76"/>
  <c r="K14" i="76"/>
  <c r="L14" i="76"/>
  <c r="M14" i="76"/>
  <c r="N14" i="76"/>
  <c r="O14" i="76"/>
  <c r="P14" i="76"/>
  <c r="R14" i="76"/>
  <c r="S14" i="76"/>
  <c r="T14" i="76"/>
  <c r="U14" i="76"/>
  <c r="V14" i="76"/>
  <c r="H15" i="76"/>
  <c r="I15" i="76"/>
  <c r="J15" i="76"/>
  <c r="K15" i="76"/>
  <c r="L15" i="76"/>
  <c r="M15" i="76"/>
  <c r="N15" i="76"/>
  <c r="O15" i="76"/>
  <c r="P15" i="76"/>
  <c r="H16" i="76"/>
  <c r="I16" i="76"/>
  <c r="J16" i="76"/>
  <c r="K16" i="76"/>
  <c r="L16" i="76"/>
  <c r="M16" i="76"/>
  <c r="N16" i="76"/>
  <c r="O16" i="76"/>
  <c r="P16" i="76"/>
  <c r="H17" i="76"/>
  <c r="I17" i="76"/>
  <c r="J17" i="76"/>
  <c r="K17" i="76"/>
  <c r="L17" i="76"/>
  <c r="M17" i="76"/>
  <c r="N17" i="76"/>
  <c r="O17" i="76"/>
  <c r="P17" i="76"/>
  <c r="R17" i="76"/>
  <c r="S17" i="76"/>
  <c r="T17" i="76"/>
  <c r="U17" i="76"/>
  <c r="V17" i="76"/>
  <c r="H18" i="76"/>
  <c r="I18" i="76"/>
  <c r="J18" i="76"/>
  <c r="K18" i="76"/>
  <c r="L18" i="76"/>
  <c r="M18" i="76"/>
  <c r="N18" i="76"/>
  <c r="O18" i="76"/>
  <c r="P18" i="76"/>
  <c r="R18" i="76"/>
  <c r="S18" i="76"/>
  <c r="T18" i="76"/>
  <c r="U18" i="76"/>
  <c r="V18" i="76"/>
  <c r="H19" i="76"/>
  <c r="I19" i="76"/>
  <c r="J19" i="76"/>
  <c r="K19" i="76"/>
  <c r="L19" i="76"/>
  <c r="M19" i="76"/>
  <c r="N19" i="76"/>
  <c r="O19" i="76"/>
  <c r="P19" i="76"/>
  <c r="R19" i="76"/>
  <c r="S19" i="76"/>
  <c r="T19" i="76"/>
  <c r="U19" i="76"/>
  <c r="V19" i="76"/>
  <c r="H21" i="76"/>
  <c r="I21" i="76"/>
  <c r="J21" i="76"/>
  <c r="K21" i="76"/>
  <c r="L21" i="76"/>
  <c r="M21" i="76"/>
  <c r="N21" i="76"/>
  <c r="O21" i="76"/>
  <c r="P21" i="76"/>
  <c r="R21" i="76"/>
  <c r="S21" i="76"/>
  <c r="T21" i="76"/>
  <c r="U21" i="76"/>
  <c r="V21" i="76"/>
  <c r="H22" i="76"/>
  <c r="I22" i="76"/>
  <c r="J22" i="76"/>
  <c r="K22" i="76"/>
  <c r="L22" i="76"/>
  <c r="M22" i="76"/>
  <c r="N22" i="76"/>
  <c r="O22" i="76"/>
  <c r="P22" i="76"/>
  <c r="R22" i="76"/>
  <c r="S22" i="76"/>
  <c r="T22" i="76"/>
  <c r="U22" i="76"/>
  <c r="V22" i="76"/>
  <c r="H23" i="76"/>
  <c r="I23" i="76"/>
  <c r="J23" i="76"/>
  <c r="K23" i="76"/>
  <c r="L23" i="76"/>
  <c r="M23" i="76"/>
  <c r="N23" i="76"/>
  <c r="O23" i="76"/>
  <c r="P23" i="76"/>
  <c r="R23" i="76"/>
  <c r="S23" i="76"/>
  <c r="T23" i="76"/>
  <c r="U23" i="76"/>
  <c r="V23" i="76"/>
  <c r="H24" i="76"/>
  <c r="I24" i="76"/>
  <c r="J24" i="76"/>
  <c r="K24" i="76"/>
  <c r="L24" i="76"/>
  <c r="M24" i="76"/>
  <c r="N24" i="76"/>
  <c r="O24" i="76"/>
  <c r="P24" i="76"/>
  <c r="R24" i="76"/>
  <c r="S24" i="76"/>
  <c r="T24" i="76"/>
  <c r="U24" i="76"/>
  <c r="V24" i="76"/>
  <c r="H25" i="76"/>
  <c r="I25" i="76"/>
  <c r="J25" i="76"/>
  <c r="K25" i="76"/>
  <c r="L25" i="76"/>
  <c r="M25" i="76"/>
  <c r="N25" i="76"/>
  <c r="O25" i="76"/>
  <c r="P25" i="76"/>
  <c r="R25" i="76"/>
  <c r="S25" i="76"/>
  <c r="T25" i="76"/>
  <c r="U25" i="76"/>
  <c r="V25" i="76"/>
  <c r="H26" i="76"/>
  <c r="I26" i="76"/>
  <c r="J26" i="76"/>
  <c r="K26" i="76"/>
  <c r="L26" i="76"/>
  <c r="M26" i="76"/>
  <c r="N26" i="76"/>
  <c r="O26" i="76"/>
  <c r="P26" i="76"/>
  <c r="R26" i="76"/>
  <c r="S26" i="76"/>
  <c r="T26" i="76"/>
  <c r="U26" i="76"/>
  <c r="V26" i="76"/>
  <c r="H27" i="76"/>
  <c r="I27" i="76"/>
  <c r="J27" i="76"/>
  <c r="K27" i="76"/>
  <c r="L27" i="76"/>
  <c r="M27" i="76"/>
  <c r="N27" i="76"/>
  <c r="O27" i="76"/>
  <c r="P27" i="76"/>
  <c r="R27" i="76"/>
  <c r="S27" i="76"/>
  <c r="T27" i="76"/>
  <c r="U27" i="76"/>
  <c r="V27" i="76"/>
  <c r="H28" i="76"/>
  <c r="I28" i="76"/>
  <c r="J28" i="76"/>
  <c r="K28" i="76"/>
  <c r="L28" i="76"/>
  <c r="M28" i="76"/>
  <c r="N28" i="76"/>
  <c r="O28" i="76"/>
  <c r="P28" i="76"/>
  <c r="R28" i="76"/>
  <c r="H29" i="76"/>
  <c r="I29" i="76"/>
  <c r="J29" i="76"/>
  <c r="K29" i="76"/>
  <c r="L29" i="76"/>
  <c r="M29" i="76"/>
  <c r="N29" i="76"/>
  <c r="O29" i="76"/>
  <c r="P29" i="76"/>
  <c r="R29" i="76"/>
  <c r="S29" i="76"/>
  <c r="T29" i="76"/>
  <c r="U29" i="76"/>
  <c r="V29" i="76"/>
  <c r="H31" i="76"/>
  <c r="K31" i="76"/>
  <c r="L31" i="76"/>
  <c r="M31" i="76"/>
  <c r="N31" i="76"/>
  <c r="T31" i="76"/>
  <c r="U31" i="76"/>
  <c r="V31" i="76"/>
  <c r="H32" i="76"/>
  <c r="I32" i="76"/>
  <c r="J32" i="76"/>
  <c r="K32" i="76"/>
  <c r="L32" i="76"/>
  <c r="P32" i="76"/>
  <c r="R32" i="76"/>
  <c r="S32" i="76"/>
  <c r="T32" i="76"/>
  <c r="U32" i="76"/>
  <c r="V32" i="76"/>
  <c r="H33" i="76"/>
  <c r="I33" i="76"/>
  <c r="J33" i="76"/>
  <c r="K33" i="76"/>
  <c r="L33" i="76"/>
  <c r="M33" i="76"/>
  <c r="N33" i="76"/>
  <c r="O33" i="76"/>
  <c r="P33" i="76"/>
  <c r="R33" i="76"/>
  <c r="S33" i="76"/>
  <c r="T33" i="76"/>
  <c r="U33" i="76"/>
  <c r="V33" i="76"/>
  <c r="H34" i="76"/>
  <c r="I34" i="76"/>
  <c r="J34" i="76"/>
  <c r="K34" i="76"/>
  <c r="L34" i="76"/>
  <c r="M34" i="76"/>
  <c r="N34" i="76"/>
  <c r="O34" i="76"/>
  <c r="P34" i="76"/>
  <c r="H35" i="76"/>
  <c r="I35" i="76"/>
  <c r="J35" i="76"/>
  <c r="K35" i="76"/>
  <c r="L35" i="76"/>
  <c r="M35" i="76"/>
  <c r="N35" i="76"/>
  <c r="O35" i="76"/>
  <c r="P35" i="76"/>
  <c r="H36" i="76"/>
  <c r="I36" i="76"/>
  <c r="J36" i="76"/>
  <c r="K36" i="76"/>
  <c r="L36" i="76"/>
  <c r="M36" i="76"/>
  <c r="N36" i="76"/>
  <c r="O36" i="76"/>
  <c r="P36" i="76"/>
  <c r="R36" i="76"/>
  <c r="S36" i="76"/>
  <c r="T36" i="76"/>
  <c r="U36" i="76"/>
  <c r="V36" i="76"/>
  <c r="H37" i="76"/>
  <c r="I37" i="76"/>
  <c r="J37" i="76"/>
  <c r="K37" i="76"/>
  <c r="L37" i="76"/>
  <c r="M37" i="76"/>
  <c r="N37" i="76"/>
  <c r="O37" i="76"/>
  <c r="P37" i="76"/>
  <c r="R37" i="76"/>
  <c r="S37" i="76"/>
  <c r="T37" i="76"/>
  <c r="U37" i="76"/>
  <c r="V37" i="76"/>
  <c r="H38" i="76"/>
  <c r="I38" i="76"/>
  <c r="J38" i="76"/>
  <c r="K38" i="76"/>
  <c r="L38" i="76"/>
  <c r="M38" i="76"/>
  <c r="N38" i="76"/>
  <c r="O38" i="76"/>
  <c r="P38" i="76"/>
  <c r="R38" i="76"/>
  <c r="S38" i="76"/>
  <c r="T38" i="76"/>
  <c r="U38" i="76"/>
  <c r="V38" i="76"/>
  <c r="H39" i="76"/>
  <c r="I39" i="76"/>
  <c r="J39" i="76"/>
  <c r="K39" i="76"/>
  <c r="L39" i="76"/>
  <c r="M39" i="76"/>
  <c r="N39" i="76"/>
  <c r="O39" i="76"/>
  <c r="P39" i="76"/>
  <c r="R39" i="76"/>
  <c r="S39" i="76"/>
  <c r="T39" i="76"/>
  <c r="U39" i="76"/>
  <c r="V39" i="76"/>
  <c r="H41" i="76"/>
  <c r="I41" i="76"/>
  <c r="J41" i="76"/>
  <c r="K41" i="76"/>
  <c r="L41" i="76"/>
  <c r="M41" i="76"/>
  <c r="N41" i="76"/>
  <c r="O41" i="76"/>
  <c r="P41" i="76"/>
  <c r="R41" i="76"/>
  <c r="S41" i="76"/>
  <c r="T41" i="76"/>
  <c r="U41" i="76"/>
  <c r="V41" i="76"/>
  <c r="H42" i="76"/>
  <c r="I42" i="76"/>
  <c r="J42" i="76"/>
  <c r="K42" i="76"/>
  <c r="L42" i="76"/>
  <c r="M42" i="76"/>
  <c r="N42" i="76"/>
  <c r="O42" i="76"/>
  <c r="P42" i="76"/>
  <c r="R42" i="76"/>
  <c r="S42" i="76"/>
  <c r="T42" i="76"/>
  <c r="U42" i="76"/>
  <c r="V42" i="76"/>
  <c r="H43" i="76"/>
  <c r="I43" i="76"/>
  <c r="J43" i="76"/>
  <c r="K43" i="76"/>
  <c r="L43" i="76"/>
  <c r="M43" i="76"/>
  <c r="N43" i="76"/>
  <c r="O43" i="76"/>
  <c r="P43" i="76"/>
  <c r="R43" i="76"/>
  <c r="S43" i="76"/>
  <c r="T43" i="76"/>
  <c r="U43" i="76"/>
  <c r="V43" i="76"/>
  <c r="H44" i="76"/>
  <c r="I44" i="76"/>
  <c r="J44" i="76"/>
  <c r="K44" i="76"/>
  <c r="L44" i="76"/>
  <c r="M44" i="76"/>
  <c r="N44" i="76"/>
  <c r="O44" i="76"/>
  <c r="P44" i="76"/>
  <c r="R44" i="76"/>
  <c r="S44" i="76"/>
  <c r="T44" i="76"/>
  <c r="U44" i="76"/>
  <c r="V44" i="76"/>
  <c r="H45" i="76"/>
  <c r="I45" i="76"/>
  <c r="J45" i="76"/>
  <c r="K45" i="76"/>
  <c r="L45" i="76"/>
  <c r="M45" i="76"/>
  <c r="N45" i="76"/>
  <c r="O45" i="76"/>
  <c r="P45" i="76"/>
  <c r="R45" i="76"/>
  <c r="S45" i="76"/>
  <c r="T45" i="76"/>
  <c r="U45" i="76"/>
  <c r="V45" i="76"/>
  <c r="H46" i="76"/>
  <c r="I46" i="76"/>
  <c r="J46" i="76"/>
  <c r="K46" i="76"/>
  <c r="L46" i="76"/>
  <c r="M46" i="76"/>
  <c r="N46" i="76"/>
  <c r="O46" i="76"/>
  <c r="P46" i="76"/>
  <c r="R46" i="76"/>
  <c r="S46" i="76"/>
  <c r="T46" i="76"/>
  <c r="U46" i="76"/>
  <c r="V46" i="76"/>
  <c r="H47" i="76"/>
  <c r="I47" i="76"/>
  <c r="J47" i="76"/>
  <c r="K47" i="76"/>
  <c r="L47" i="76"/>
  <c r="M47" i="76"/>
  <c r="N47" i="76"/>
  <c r="O47" i="76"/>
  <c r="P47" i="76"/>
  <c r="R47" i="76"/>
  <c r="S47" i="76"/>
  <c r="T47" i="76"/>
  <c r="U47" i="76"/>
  <c r="V47" i="76"/>
  <c r="H48" i="76"/>
  <c r="I48" i="76"/>
  <c r="J48" i="76"/>
  <c r="K48" i="76"/>
  <c r="L48" i="76"/>
  <c r="M48" i="76"/>
  <c r="N48" i="76"/>
  <c r="O48" i="76"/>
  <c r="P48" i="76"/>
  <c r="R48" i="76"/>
  <c r="S48" i="76"/>
  <c r="T48" i="76"/>
  <c r="U48" i="76"/>
  <c r="V48" i="76"/>
  <c r="H49" i="76"/>
  <c r="I49" i="76"/>
  <c r="J49" i="76"/>
  <c r="K49" i="76"/>
  <c r="L49" i="76"/>
  <c r="M49" i="76"/>
  <c r="N49" i="76"/>
  <c r="O49" i="76"/>
  <c r="P49" i="76"/>
  <c r="R49" i="76"/>
  <c r="S49" i="76"/>
  <c r="T49" i="76"/>
  <c r="U49" i="76"/>
  <c r="V49" i="76"/>
  <c r="H51" i="76"/>
  <c r="I51" i="76"/>
  <c r="J51" i="76"/>
  <c r="K51" i="76"/>
  <c r="L51" i="76"/>
  <c r="M51" i="76"/>
  <c r="N51" i="76"/>
  <c r="O51" i="76"/>
  <c r="P51" i="76"/>
  <c r="R51" i="76"/>
  <c r="S51" i="76"/>
  <c r="T51" i="76"/>
  <c r="U51" i="76"/>
  <c r="V51" i="76"/>
  <c r="H52" i="76"/>
  <c r="I52" i="76"/>
  <c r="J52" i="76"/>
  <c r="K52" i="76"/>
  <c r="L52" i="76"/>
  <c r="M52" i="76"/>
  <c r="N52" i="76"/>
  <c r="O52" i="76"/>
  <c r="P52" i="76"/>
  <c r="R52" i="76"/>
  <c r="S52" i="76"/>
  <c r="T52" i="76"/>
  <c r="U52" i="76"/>
  <c r="V52" i="76"/>
  <c r="H53" i="76"/>
  <c r="I53" i="76"/>
  <c r="J53" i="76"/>
  <c r="K53" i="76"/>
  <c r="L53" i="76"/>
  <c r="M53" i="76"/>
  <c r="N53" i="76"/>
  <c r="O53" i="76"/>
  <c r="P53" i="76"/>
  <c r="R53" i="76"/>
  <c r="S53" i="76"/>
  <c r="T53" i="76"/>
  <c r="U53" i="76"/>
  <c r="V53" i="76"/>
  <c r="H54" i="76"/>
  <c r="I54" i="76"/>
  <c r="J54" i="76"/>
  <c r="K54" i="76"/>
  <c r="L54" i="76"/>
  <c r="M54" i="76"/>
  <c r="N54" i="76"/>
  <c r="O54" i="76"/>
  <c r="P54" i="76"/>
  <c r="R54" i="76"/>
  <c r="S54" i="76"/>
  <c r="T54" i="76"/>
  <c r="U54" i="76"/>
  <c r="V54" i="76"/>
  <c r="H55" i="76"/>
  <c r="I55" i="76"/>
  <c r="J55" i="76"/>
  <c r="K55" i="76"/>
  <c r="L55" i="76"/>
  <c r="M55" i="76"/>
  <c r="N55" i="76"/>
  <c r="O55" i="76"/>
  <c r="P55" i="76"/>
  <c r="R55" i="76"/>
  <c r="S55" i="76"/>
  <c r="T55" i="76"/>
  <c r="U55" i="76"/>
  <c r="V55" i="76"/>
  <c r="H56" i="76"/>
  <c r="I56" i="76"/>
  <c r="J56" i="76"/>
  <c r="K56" i="76"/>
  <c r="L56" i="76"/>
  <c r="M56" i="76"/>
  <c r="N56" i="76"/>
  <c r="O56" i="76"/>
  <c r="P56" i="76"/>
  <c r="R56" i="76"/>
  <c r="S56" i="76"/>
  <c r="T56" i="76"/>
  <c r="U56" i="76"/>
  <c r="V56" i="76"/>
  <c r="H57" i="76"/>
  <c r="I57" i="76"/>
  <c r="J57" i="76"/>
  <c r="K57" i="76"/>
  <c r="L57" i="76"/>
  <c r="M57" i="76"/>
  <c r="N57" i="76"/>
  <c r="O57" i="76"/>
  <c r="P57" i="76"/>
  <c r="R57" i="76"/>
  <c r="S57" i="76"/>
  <c r="T57" i="76"/>
  <c r="U57" i="76"/>
  <c r="V57" i="76"/>
  <c r="H58" i="76"/>
  <c r="I58" i="76"/>
  <c r="J58" i="76"/>
  <c r="K58" i="76"/>
  <c r="L58" i="76"/>
  <c r="M58" i="76"/>
  <c r="N58" i="76"/>
  <c r="O58" i="76"/>
  <c r="P58" i="76"/>
  <c r="R58" i="76"/>
  <c r="S58" i="76"/>
  <c r="T58" i="76"/>
  <c r="U58" i="76"/>
  <c r="V58" i="76"/>
  <c r="H59" i="76"/>
  <c r="I59" i="76"/>
  <c r="J59" i="76"/>
  <c r="K59" i="76"/>
  <c r="L59" i="76"/>
  <c r="M59" i="76"/>
  <c r="N59" i="76"/>
  <c r="O59" i="76"/>
  <c r="P59" i="76"/>
  <c r="R59" i="76"/>
  <c r="S59" i="76"/>
  <c r="T59" i="76"/>
  <c r="U59" i="76"/>
  <c r="V59" i="76"/>
  <c r="H61" i="76"/>
  <c r="I61" i="76"/>
  <c r="J61" i="76"/>
  <c r="K61" i="76"/>
  <c r="O61" i="76"/>
  <c r="P61" i="76"/>
  <c r="R61" i="76"/>
  <c r="S61" i="76"/>
  <c r="T61" i="76"/>
  <c r="H62" i="76"/>
  <c r="I62" i="76"/>
  <c r="J62" i="76"/>
  <c r="K62" i="76"/>
  <c r="O62" i="76"/>
  <c r="P62" i="76"/>
  <c r="R62" i="76"/>
  <c r="S62" i="76"/>
  <c r="T62" i="76"/>
  <c r="H63" i="76"/>
  <c r="I63" i="76"/>
  <c r="J63" i="76"/>
  <c r="K63" i="76"/>
  <c r="L63" i="76"/>
  <c r="M63" i="76"/>
  <c r="N63" i="76"/>
  <c r="O63" i="76"/>
  <c r="P63" i="76"/>
  <c r="R63" i="76"/>
  <c r="S63" i="76"/>
  <c r="H64" i="76"/>
  <c r="I64" i="76"/>
  <c r="J64" i="76"/>
  <c r="K64" i="76"/>
  <c r="L64" i="76"/>
  <c r="M64" i="76"/>
  <c r="N64" i="76"/>
  <c r="O64" i="76"/>
  <c r="P64" i="76"/>
  <c r="R64" i="76"/>
  <c r="S64" i="76"/>
  <c r="T64" i="76"/>
  <c r="U64" i="76"/>
  <c r="V64" i="76"/>
  <c r="H65" i="76"/>
  <c r="I65" i="76"/>
  <c r="J65" i="76"/>
  <c r="K65" i="76"/>
  <c r="L65" i="76"/>
  <c r="M65" i="76"/>
  <c r="N65" i="76"/>
  <c r="O65" i="76"/>
  <c r="P65" i="76"/>
  <c r="R65" i="76"/>
  <c r="S65" i="76"/>
  <c r="T65" i="76"/>
  <c r="U65" i="76"/>
  <c r="V65" i="76"/>
  <c r="H66" i="76"/>
  <c r="I66" i="76"/>
  <c r="J66" i="76"/>
  <c r="K66" i="76"/>
  <c r="L66" i="76"/>
  <c r="M66" i="76"/>
  <c r="N66" i="76"/>
  <c r="O66" i="76"/>
  <c r="P66" i="76"/>
  <c r="R66" i="76"/>
  <c r="S66" i="76"/>
  <c r="T66" i="76"/>
  <c r="U66" i="76"/>
  <c r="V66" i="76"/>
  <c r="H67" i="76"/>
  <c r="I67" i="76"/>
  <c r="J67" i="76"/>
  <c r="K67" i="76"/>
  <c r="L67" i="76"/>
  <c r="M67" i="76"/>
  <c r="N67" i="76"/>
  <c r="O67" i="76"/>
  <c r="P67" i="76"/>
  <c r="R67" i="76"/>
  <c r="S67" i="76"/>
  <c r="T67" i="76"/>
  <c r="U67" i="76"/>
  <c r="V67" i="76"/>
  <c r="H68" i="76"/>
  <c r="I68" i="76"/>
  <c r="J68" i="76"/>
  <c r="K68" i="76"/>
  <c r="L68" i="76"/>
  <c r="M68" i="76"/>
  <c r="N68" i="76"/>
  <c r="O68" i="76"/>
  <c r="P68" i="76"/>
  <c r="R68" i="76"/>
  <c r="S68" i="76"/>
  <c r="T68" i="76"/>
  <c r="U68" i="76"/>
  <c r="V68" i="76"/>
  <c r="H69" i="76"/>
  <c r="I69" i="76"/>
  <c r="J69" i="76"/>
  <c r="K69" i="76"/>
  <c r="L69" i="76"/>
  <c r="M69" i="76"/>
  <c r="N69" i="76"/>
  <c r="O69" i="76"/>
  <c r="P69" i="76"/>
  <c r="R69" i="76"/>
  <c r="S69" i="76"/>
  <c r="T69" i="76"/>
  <c r="U69" i="76"/>
  <c r="V69" i="76"/>
  <c r="H71" i="76"/>
  <c r="I71" i="76"/>
  <c r="J71" i="76"/>
  <c r="K71" i="76"/>
  <c r="L71" i="76"/>
  <c r="M71" i="76"/>
  <c r="N71" i="76"/>
  <c r="O71" i="76"/>
  <c r="P71" i="76"/>
  <c r="R71" i="76"/>
  <c r="S71" i="76"/>
  <c r="T71" i="76"/>
  <c r="U71" i="76"/>
  <c r="V71" i="76"/>
  <c r="H72" i="76"/>
  <c r="I72" i="76"/>
  <c r="J72" i="76"/>
  <c r="K72" i="76"/>
  <c r="L72" i="76"/>
  <c r="M72" i="76"/>
  <c r="N72" i="76"/>
  <c r="O72" i="76"/>
  <c r="P72" i="76"/>
  <c r="R72" i="76"/>
  <c r="S72" i="76"/>
  <c r="T72" i="76"/>
  <c r="U72" i="76"/>
  <c r="V72" i="76"/>
  <c r="H73" i="76"/>
  <c r="I73" i="76"/>
  <c r="J73" i="76"/>
  <c r="K73" i="76"/>
  <c r="P73" i="76"/>
  <c r="R73" i="76"/>
  <c r="S73" i="76"/>
  <c r="T73" i="76"/>
  <c r="U73" i="76"/>
  <c r="V73" i="76"/>
  <c r="H74" i="76"/>
  <c r="I74" i="76"/>
  <c r="J74" i="76"/>
  <c r="K74" i="76"/>
  <c r="L74" i="76"/>
  <c r="M74" i="76"/>
  <c r="N74" i="76"/>
  <c r="O74" i="76"/>
  <c r="P74" i="76"/>
  <c r="R74" i="76"/>
  <c r="S74" i="76"/>
  <c r="T74" i="76"/>
  <c r="U74" i="76"/>
  <c r="V74" i="76"/>
  <c r="H75" i="76"/>
  <c r="I75" i="76"/>
  <c r="J75" i="76"/>
  <c r="K75" i="76"/>
  <c r="L75" i="76"/>
  <c r="M75" i="76"/>
  <c r="N75" i="76"/>
  <c r="O75" i="76"/>
  <c r="P75" i="76"/>
  <c r="R75" i="76"/>
  <c r="S75" i="76"/>
  <c r="T75" i="76"/>
  <c r="U75" i="76"/>
  <c r="V75" i="76"/>
  <c r="H76" i="76"/>
  <c r="I76" i="76"/>
  <c r="J76" i="76"/>
  <c r="K76" i="76"/>
  <c r="L76" i="76"/>
  <c r="M76" i="76"/>
  <c r="N76" i="76"/>
  <c r="O76" i="76"/>
  <c r="P76" i="76"/>
  <c r="R76" i="76"/>
  <c r="S76" i="76"/>
  <c r="T76" i="76"/>
  <c r="U76" i="76"/>
  <c r="V76" i="76"/>
  <c r="H77" i="76"/>
  <c r="I77" i="76"/>
  <c r="J77" i="76"/>
  <c r="K77" i="76"/>
  <c r="L77" i="76"/>
  <c r="M77" i="76"/>
  <c r="N77" i="76"/>
  <c r="O77" i="76"/>
  <c r="P77" i="76"/>
  <c r="R77" i="76"/>
  <c r="S77" i="76"/>
  <c r="T77" i="76"/>
  <c r="U77" i="76"/>
  <c r="V77" i="76"/>
  <c r="H78" i="76"/>
  <c r="I78" i="76"/>
  <c r="J78" i="76"/>
  <c r="K78" i="76"/>
  <c r="L78" i="76"/>
  <c r="M78" i="76"/>
  <c r="N78" i="76"/>
  <c r="O78" i="76"/>
  <c r="P78" i="76"/>
  <c r="R78" i="76"/>
  <c r="S78" i="76"/>
  <c r="T78" i="76"/>
  <c r="U78" i="76"/>
  <c r="V78" i="76"/>
  <c r="V2" i="76"/>
  <c r="U2" i="76"/>
  <c r="E4" i="96"/>
  <c r="F4" i="96"/>
  <c r="G4" i="96"/>
  <c r="E5" i="96"/>
  <c r="F5" i="96"/>
  <c r="G5" i="96"/>
  <c r="E6" i="96"/>
  <c r="F6" i="96"/>
  <c r="G6" i="96"/>
  <c r="E7" i="96"/>
  <c r="F7" i="96"/>
  <c r="G7" i="96"/>
  <c r="E8" i="96"/>
  <c r="F8" i="96"/>
  <c r="G8" i="96"/>
  <c r="E9" i="96"/>
  <c r="F9" i="96"/>
  <c r="G9" i="96"/>
  <c r="E10" i="96"/>
  <c r="F10" i="96"/>
  <c r="G10" i="96"/>
  <c r="E11" i="96"/>
  <c r="F11" i="96"/>
  <c r="G11" i="96"/>
  <c r="E12" i="96"/>
  <c r="F12" i="96"/>
  <c r="G12" i="96"/>
  <c r="E14" i="96"/>
  <c r="F14" i="96"/>
  <c r="G14" i="96"/>
  <c r="E16" i="96"/>
  <c r="F16" i="96"/>
  <c r="G16" i="96"/>
  <c r="E13" i="96"/>
  <c r="F13" i="96"/>
  <c r="G13" i="96"/>
  <c r="E15" i="96"/>
  <c r="F15" i="96"/>
  <c r="G15" i="96"/>
  <c r="E17" i="96"/>
  <c r="F17" i="96"/>
  <c r="G17" i="96"/>
  <c r="E18" i="96"/>
  <c r="F18" i="96"/>
  <c r="G18" i="96"/>
  <c r="E19" i="96"/>
  <c r="F19" i="96"/>
  <c r="G19" i="96"/>
  <c r="E20" i="96"/>
  <c r="F20" i="96"/>
  <c r="G20" i="96"/>
  <c r="E21" i="96"/>
  <c r="F21" i="96"/>
  <c r="G21" i="96"/>
  <c r="E22" i="96"/>
  <c r="F22" i="96"/>
  <c r="G22" i="96"/>
  <c r="E23" i="96"/>
  <c r="F23" i="96"/>
  <c r="G23" i="96"/>
  <c r="G3" i="96"/>
  <c r="F3" i="96"/>
  <c r="E3" i="96"/>
  <c r="S2" i="76" l="1"/>
  <c r="R2" i="76"/>
  <c r="P2" i="76"/>
  <c r="O2" i="76"/>
  <c r="N2" i="76"/>
  <c r="M2" i="76"/>
  <c r="L2" i="76"/>
  <c r="K2" i="76"/>
  <c r="J2" i="76"/>
  <c r="I2" i="76"/>
  <c r="H2" i="76"/>
  <c r="G2" i="76" s="1"/>
  <c r="H27" i="77" l="1"/>
  <c r="H52" i="77"/>
  <c r="H64" i="77"/>
  <c r="H51" i="77"/>
  <c r="H50" i="77"/>
  <c r="H6" i="77"/>
  <c r="H69" i="77"/>
  <c r="H57" i="77"/>
  <c r="H63" i="77"/>
  <c r="H25" i="77"/>
  <c r="H62" i="77"/>
  <c r="H7" i="77"/>
  <c r="H56" i="77"/>
  <c r="H72" i="77"/>
  <c r="H18" i="77"/>
  <c r="H17" i="77"/>
  <c r="H20" i="77"/>
  <c r="H22" i="77"/>
  <c r="H48" i="77"/>
  <c r="H47" i="77"/>
  <c r="H42" i="77"/>
  <c r="H4" i="77"/>
  <c r="H5" i="77"/>
  <c r="H13" i="77"/>
  <c r="H12" i="77"/>
  <c r="H2" i="77"/>
  <c r="H54" i="77"/>
  <c r="H41" i="77"/>
  <c r="H67" i="77"/>
  <c r="H40" i="77"/>
  <c r="H31" i="77"/>
  <c r="H11" i="77"/>
  <c r="H66" i="77"/>
  <c r="H59" i="77"/>
  <c r="H39" i="77"/>
  <c r="H16" i="77"/>
  <c r="H21" i="77"/>
  <c r="H19" i="77"/>
  <c r="H15" i="77"/>
  <c r="H78" i="77"/>
  <c r="H8" i="77"/>
  <c r="H3" i="77"/>
  <c r="H14" i="77"/>
  <c r="H23" i="77"/>
  <c r="H65" i="77"/>
  <c r="H73" i="77"/>
  <c r="H77" i="77"/>
  <c r="H29" i="77"/>
  <c r="H61" i="77"/>
  <c r="H38" i="77"/>
  <c r="H37" i="77"/>
  <c r="H60" i="77"/>
  <c r="H33" i="77"/>
  <c r="H49" i="77"/>
  <c r="H34" i="77"/>
  <c r="H36" i="77"/>
  <c r="H9" i="77"/>
  <c r="H28" i="77"/>
  <c r="H74" i="77"/>
  <c r="H76" i="77"/>
  <c r="H30" i="77"/>
  <c r="H35" i="77"/>
  <c r="H24" i="77"/>
  <c r="H53" i="77"/>
  <c r="H45" i="77"/>
  <c r="H32" i="77"/>
  <c r="H10" i="77"/>
  <c r="H44" i="77"/>
  <c r="H71" i="77"/>
  <c r="H58" i="77"/>
  <c r="H46" i="77"/>
  <c r="H70" i="77"/>
  <c r="H26" i="77"/>
  <c r="H55" i="77"/>
  <c r="H43" i="77"/>
  <c r="H75" i="77"/>
  <c r="H68" i="77"/>
  <c r="I68" i="77" l="1"/>
  <c r="J68" i="77"/>
  <c r="I75" i="77"/>
  <c r="J75" i="77"/>
  <c r="I43" i="77"/>
  <c r="J43" i="77"/>
  <c r="I55" i="77"/>
  <c r="J55" i="77"/>
  <c r="I26" i="77"/>
  <c r="J26" i="77"/>
  <c r="I70" i="77"/>
  <c r="J70" i="77"/>
  <c r="I46" i="77"/>
  <c r="J46" i="77"/>
  <c r="I58" i="77"/>
  <c r="J58" i="77"/>
  <c r="I71" i="77"/>
  <c r="J71" i="77"/>
  <c r="I44" i="77"/>
  <c r="J44" i="77"/>
  <c r="I10" i="77"/>
  <c r="J10" i="77"/>
  <c r="I32" i="77"/>
  <c r="J32" i="77"/>
  <c r="I45" i="77"/>
  <c r="J45" i="77"/>
  <c r="I53" i="77"/>
  <c r="J53" i="77"/>
  <c r="I24" i="77"/>
  <c r="J24" i="77"/>
  <c r="I35" i="77"/>
  <c r="J35" i="77"/>
  <c r="I30" i="77"/>
  <c r="J30" i="77"/>
  <c r="I76" i="77"/>
  <c r="J76" i="77"/>
  <c r="I74" i="77"/>
  <c r="J74" i="77"/>
  <c r="I28" i="77"/>
  <c r="J28" i="77"/>
  <c r="I9" i="77"/>
  <c r="J9" i="77"/>
  <c r="I36" i="77"/>
  <c r="J36" i="77"/>
  <c r="I34" i="77"/>
  <c r="J34" i="77"/>
  <c r="I49" i="77"/>
  <c r="J49" i="77"/>
  <c r="I33" i="77"/>
  <c r="J33" i="77"/>
  <c r="I60" i="77"/>
  <c r="J60" i="77"/>
  <c r="I37" i="77"/>
  <c r="J37" i="77"/>
  <c r="I38" i="77"/>
  <c r="J38" i="77"/>
  <c r="I61" i="77"/>
  <c r="J61" i="77"/>
  <c r="I29" i="77"/>
  <c r="J29" i="77"/>
  <c r="I77" i="77"/>
  <c r="J77" i="77"/>
  <c r="I73" i="77"/>
  <c r="J73" i="77"/>
  <c r="I65" i="77"/>
  <c r="J65" i="77"/>
  <c r="I23" i="77"/>
  <c r="J23" i="77"/>
  <c r="I14" i="77"/>
  <c r="J14" i="77"/>
  <c r="I3" i="77"/>
  <c r="J3" i="77"/>
  <c r="I8" i="77"/>
  <c r="J8" i="77"/>
  <c r="I78" i="77"/>
  <c r="J78" i="77"/>
  <c r="I15" i="77"/>
  <c r="J15" i="77"/>
  <c r="I19" i="77"/>
  <c r="J19" i="77"/>
  <c r="I21" i="77"/>
  <c r="J21" i="77"/>
  <c r="I16" i="77"/>
  <c r="J16" i="77"/>
  <c r="I39" i="77"/>
  <c r="J39" i="77"/>
  <c r="I59" i="77"/>
  <c r="J59" i="77"/>
  <c r="I66" i="77"/>
  <c r="J66" i="77"/>
  <c r="I11" i="77"/>
  <c r="J11" i="77"/>
  <c r="I31" i="77"/>
  <c r="J31" i="77"/>
  <c r="I40" i="77"/>
  <c r="J40" i="77"/>
  <c r="I67" i="77"/>
  <c r="J67" i="77"/>
  <c r="I41" i="77"/>
  <c r="J41" i="77"/>
  <c r="I54" i="77"/>
  <c r="J54" i="77"/>
  <c r="I2" i="77"/>
  <c r="J2" i="77"/>
  <c r="I12" i="77"/>
  <c r="J12" i="77"/>
  <c r="I13" i="77"/>
  <c r="J13" i="77"/>
  <c r="I5" i="77"/>
  <c r="J5" i="77"/>
  <c r="I4" i="77"/>
  <c r="J4" i="77"/>
  <c r="I42" i="77"/>
  <c r="J42" i="77"/>
  <c r="I47" i="77"/>
  <c r="J47" i="77"/>
  <c r="I48" i="77"/>
  <c r="J48" i="77"/>
  <c r="I22" i="77"/>
  <c r="J22" i="77"/>
  <c r="I20" i="77"/>
  <c r="J20" i="77"/>
  <c r="I17" i="77"/>
  <c r="J17" i="77"/>
  <c r="I18" i="77"/>
  <c r="J18" i="77"/>
  <c r="I72" i="77"/>
  <c r="J72" i="77"/>
  <c r="I56" i="77"/>
  <c r="J56" i="77"/>
  <c r="I7" i="77"/>
  <c r="J7" i="77"/>
  <c r="I62" i="77"/>
  <c r="J62" i="77"/>
  <c r="I25" i="77"/>
  <c r="J25" i="77"/>
  <c r="I63" i="77"/>
  <c r="J63" i="77"/>
  <c r="I57" i="77"/>
  <c r="J57" i="77"/>
  <c r="I69" i="77"/>
  <c r="J69" i="77"/>
  <c r="I6" i="77"/>
  <c r="J6" i="77"/>
  <c r="I50" i="77"/>
  <c r="J50" i="77"/>
  <c r="I51" i="77"/>
  <c r="J51" i="77"/>
  <c r="I64" i="77"/>
  <c r="J64" i="77"/>
  <c r="I52" i="77"/>
  <c r="J52" i="77"/>
  <c r="I27" i="77"/>
  <c r="J27" i="77"/>
  <c r="G3" i="76"/>
  <c r="G4" i="76"/>
  <c r="G5" i="76"/>
  <c r="G6" i="76"/>
  <c r="G7" i="76"/>
  <c r="G8" i="76"/>
  <c r="G9" i="76"/>
  <c r="G10" i="76"/>
  <c r="G11" i="76"/>
  <c r="G12" i="76"/>
  <c r="G13" i="76"/>
  <c r="G14" i="76"/>
  <c r="G15" i="76"/>
  <c r="G16" i="76"/>
  <c r="G17" i="76"/>
  <c r="G18" i="76"/>
  <c r="G19" i="76"/>
  <c r="G20" i="76"/>
  <c r="G21" i="76"/>
  <c r="G22" i="76"/>
  <c r="G23" i="76"/>
  <c r="G24" i="76"/>
  <c r="G25" i="76"/>
  <c r="G26" i="76"/>
  <c r="G27" i="76"/>
  <c r="G28" i="76"/>
  <c r="G29" i="76"/>
  <c r="G30" i="76"/>
  <c r="G31" i="76"/>
  <c r="G32" i="76"/>
  <c r="G33" i="76"/>
  <c r="G34" i="76"/>
  <c r="G35" i="76"/>
  <c r="G36" i="76"/>
  <c r="G37" i="76"/>
  <c r="G38" i="76"/>
  <c r="G39" i="76"/>
  <c r="G40" i="76"/>
  <c r="G41" i="76"/>
  <c r="G42" i="76"/>
  <c r="G43" i="76"/>
  <c r="G44" i="76"/>
  <c r="G45" i="76"/>
  <c r="G46" i="76"/>
  <c r="G47" i="76"/>
  <c r="G48" i="76"/>
  <c r="G49" i="76"/>
  <c r="G50" i="76"/>
  <c r="G51" i="76"/>
  <c r="G52" i="76"/>
  <c r="G53" i="76"/>
  <c r="G54" i="76"/>
  <c r="G55" i="76"/>
  <c r="G56" i="76"/>
  <c r="G57" i="76"/>
  <c r="G58" i="76"/>
  <c r="G59" i="76"/>
  <c r="G60" i="76"/>
  <c r="G61" i="76"/>
  <c r="G62" i="76"/>
  <c r="G63" i="76"/>
  <c r="G64" i="76"/>
  <c r="G65" i="76"/>
  <c r="G66" i="76"/>
  <c r="G67" i="76"/>
  <c r="G68" i="76"/>
  <c r="G69" i="76"/>
  <c r="G70" i="76"/>
  <c r="G71" i="76"/>
  <c r="G72" i="76"/>
  <c r="G73" i="76"/>
  <c r="G74" i="76"/>
  <c r="G75" i="76"/>
  <c r="G76" i="76"/>
  <c r="G77" i="76"/>
  <c r="G78" i="76"/>
</calcChain>
</file>

<file path=xl/sharedStrings.xml><?xml version="1.0" encoding="utf-8"?>
<sst xmlns="http://schemas.openxmlformats.org/spreadsheetml/2006/main" count="7337" uniqueCount="166">
  <si>
    <t>TEMA</t>
  </si>
  <si>
    <t>ÁMBITO</t>
  </si>
  <si>
    <t>ACCIÓN</t>
  </si>
  <si>
    <t>PLAZO</t>
  </si>
  <si>
    <t>1. El aporte de esta acción para cumplir el objetivo final en la frontera agrícola es:
	1. Muy bajo
	2. Bajo
	3. Medio
	4. Alto
	5. Muy alto</t>
  </si>
  <si>
    <t>2. Esta acción debe ser puesta en ejecución en el:
	1. Corto plazo (hasta 2026)
	2. Mediano plazo (hasta 2030)
	3. Largo plazo (después de 2031)</t>
  </si>
  <si>
    <t>CP</t>
  </si>
  <si>
    <t>LP</t>
  </si>
  <si>
    <t>MP</t>
  </si>
  <si>
    <t>P</t>
  </si>
  <si>
    <t>Acuerdos de conservación</t>
  </si>
  <si>
    <t xml:space="preserve">Articulación acciones sectoriales en territorio </t>
  </si>
  <si>
    <t>Cultura  ambiental</t>
  </si>
  <si>
    <t>Corto</t>
  </si>
  <si>
    <t>Mediano</t>
  </si>
  <si>
    <t>Largo</t>
  </si>
  <si>
    <t>Extensión rural</t>
  </si>
  <si>
    <t>Fortalecimiento de funciones de seguimiento y control de autoridades públicas</t>
  </si>
  <si>
    <t>Fortalecimiento Institucional</t>
  </si>
  <si>
    <t>Corto plazo</t>
  </si>
  <si>
    <t>Generación de información</t>
  </si>
  <si>
    <t>Implementación Programas Pago por Servicios Ambientales PSA</t>
  </si>
  <si>
    <t>Instrumentos de fomento</t>
  </si>
  <si>
    <t>Instrumentos de política</t>
  </si>
  <si>
    <t xml:space="preserve">P </t>
  </si>
  <si>
    <t>Monitoreo</t>
  </si>
  <si>
    <t>Reconversión productiva, sustitución o restauración</t>
  </si>
  <si>
    <t>Rediseño de política</t>
  </si>
  <si>
    <t xml:space="preserve">Todo el territorio  </t>
  </si>
  <si>
    <t>Todo el territorio</t>
  </si>
  <si>
    <t>promedio aporte</t>
  </si>
  <si>
    <t>promedio plazo</t>
  </si>
  <si>
    <t xml:space="preserve">	1. Estoy de acuerdo y me involucroo</t>
  </si>
  <si>
    <t xml:space="preserve">	2. Estoy de acuerdo pero no me involucro</t>
  </si>
  <si>
    <t xml:space="preserve">	3. No estoy de acuerdo</t>
  </si>
  <si>
    <t>Articulación de intervenciones contra la ilegalidad- CONALDEF</t>
  </si>
  <si>
    <t>Formalización y restitución</t>
  </si>
  <si>
    <t>Promoción de portafolios de economía forestal</t>
  </si>
  <si>
    <t>Rutas de ordenamiento social, ambiental y productivo de predios</t>
  </si>
  <si>
    <t>Etiquetas de fila</t>
  </si>
  <si>
    <t>Total general</t>
  </si>
  <si>
    <t>Estoy de acuerdo y me involucroo</t>
  </si>
  <si>
    <t>Estoy de acuerdo pero no me involucro</t>
  </si>
  <si>
    <t>No estoy de acuerdo</t>
  </si>
  <si>
    <t>Promedio de Estoy de acuerdo y me involucroo</t>
  </si>
  <si>
    <t>Promedio de promedio plazo</t>
  </si>
  <si>
    <t>Promedio de promedio aporte</t>
  </si>
  <si>
    <t>Promedio de Estoy de acuerdo pero no me involucro</t>
  </si>
  <si>
    <t>Promedio de No estoy de acuerdo</t>
  </si>
  <si>
    <t>Aporte</t>
  </si>
  <si>
    <t>Plazo</t>
  </si>
  <si>
    <t>moda plazo</t>
  </si>
  <si>
    <t>(Todas)</t>
  </si>
  <si>
    <t>h1</t>
  </si>
  <si>
    <t>h2</t>
  </si>
  <si>
    <t>h3</t>
  </si>
  <si>
    <t>h4</t>
  </si>
  <si>
    <t>h5</t>
  </si>
  <si>
    <t>h6</t>
  </si>
  <si>
    <t>h7</t>
  </si>
  <si>
    <t>Promedio de moda plazo</t>
  </si>
  <si>
    <t>Aporte promedio</t>
  </si>
  <si>
    <t>MODA</t>
  </si>
  <si>
    <t>%involucra</t>
  </si>
  <si>
    <t>%no invo</t>
  </si>
  <si>
    <t>%desacu</t>
  </si>
  <si>
    <t>Fomento del uso de energías alternativas (solar, eólica e hidráulica) en el territorio rural amazónico</t>
  </si>
  <si>
    <t>Estrategias cero deforestación</t>
  </si>
  <si>
    <t>Ordenamiento (cuencas, forestal) Planes de manejo</t>
  </si>
  <si>
    <t>Promoción de proyectos integrales de conservación (maderables y productos no maderables del bosque) mediante paquetes tecnológicos (desde la producción hasta la comercialización incluyendo las licencias INVIMA)</t>
  </si>
  <si>
    <t>Franja</t>
  </si>
  <si>
    <t>Establecimiento de zonas de reserva de la sociedad civil comprometidas con la conservación</t>
  </si>
  <si>
    <t>Aplicación y financiación inmediata de los acuerdos y contratos de conservación en reserva forestal y franja de estabilización rural</t>
  </si>
  <si>
    <t>Creación de mecanismos ágiles para los permisos de aprovechamiento forestal local domésticas y ampliación de los plazos</t>
  </si>
  <si>
    <t>Vinculación de la unidad nacional de gestión de riesgo de desastres a la prevención de riesgos en áreas de conservación</t>
  </si>
  <si>
    <t>Investigación de la procedencia o nexo entre los que tumban y el que promueve o patrocina</t>
  </si>
  <si>
    <t>Socializar con las comunidades en qué consiste la Ley 2da</t>
  </si>
  <si>
    <t>Rescatar y enseñar los saberes tradicionales para protección de bosques para toda la población general, así como mitos y leyendas de los territorios, y los conocimientos ancestrales (indígenas) que regulen el cuidado del mundo.
Transmitir las formas ancestrales de cultivar y cosechar los productos de la tierra sin hacer daño</t>
  </si>
  <si>
    <t>Promoción de una cultura ciudadana de la conservación ambiental en los territorios para cambiar nuestros hábitos dañinos al medio ambiente, incluyendo temas de adaptacion al cambio climatico, utilizando medios de comunicación como radio, televisión y redes sociales como herramienta educativa, ademas de incentivos para realizar estrategias culturales, artísticas y pedagógicas que sensibilicen a los NNA en torno al cuidado ambiental y a los pequeños y grandes productores para reducir la deforestación.</t>
  </si>
  <si>
    <t>Promoción y capacitación de la población en economía circular y en el manejo de basuras (disposición adecuada, 4R´s)</t>
  </si>
  <si>
    <t>Implementación de la semana cultural por el medio ambiente en todos los municipios con apoyo de las entidades territoriales.</t>
  </si>
  <si>
    <t>Cuidar y preservar el medio ambiente haciendo conversatorios y actividades de limpieza y reforestación de los mismos.
Teniendo en cuenta el cambio climático sería bueno implementar una brigada de siembra de árboles maderables como también crear limpiezas del suelo como del aire</t>
  </si>
  <si>
    <t>No usar carros y motos 3 veces en el mes</t>
  </si>
  <si>
    <t>El plan que se puede hacer para cambiar la problemática del medio ambiente es hacer campañas de aseo un día sin carros ni motos</t>
  </si>
  <si>
    <t>Cambiar la cultura capitalista y transitar a economías solidarias, banca solidaria, bancos de alimentos</t>
  </si>
  <si>
    <t>Compromiso de todos para no extender el área agrícola</t>
  </si>
  <si>
    <t>Crear diálogos continuos y permanentes sobre los métodos de conservación de la Amazonía</t>
  </si>
  <si>
    <t>Ejecución de mecanismos para la protección, promoción y fortalecimiento de la cultura indígena y afro, con el uso de la tecnología tanto para colegios como para la pobación en general</t>
  </si>
  <si>
    <t>Transferencia de conocimiento y suministro de herramientas para el aprovechamiento de los recursos no maderables del bosque.</t>
  </si>
  <si>
    <t>Implementación de sistemas productivos de conservación en predios de familias campesinas (agroforestería, silvicultura, silvopastoriles), con instrumentos de fomento</t>
  </si>
  <si>
    <t>Fortalecimiento de las cadenas de productos amazónicos con sello de origen</t>
  </si>
  <si>
    <t xml:space="preserve">Desarrollo de tecnologías y capacitación para la reconversión productiva, y fortalecimiento de los productores en la formulación y desarrollo de proyectos agroforestales </t>
  </si>
  <si>
    <t>Producción agro-diversa y forestal e integral, con producción de meliponicultura en sinergia, integrando el turismo de naturaleza y el agroturismo.</t>
  </si>
  <si>
    <t>Desarrollo del PSA</t>
  </si>
  <si>
    <t>Diseño participativo de los proyectos de bonos de carbono, sin intermediarios. Bono ambiental por pequeñas áreas o persona natural con terrenos formal e informal</t>
  </si>
  <si>
    <t>Fomento y creación de más zonas de reserva campesina. Prioridad: ZR sur del Caquetá en los municipios de San José, Currillo y Piamonte. Asotracampic. Reserva Campesina desde el Raudal Mapiripana hasta San Rafael en el Departamento de Guainía y Sur del Vichada. Zona de reserva campesina en corregimiento de Arizona (200 ha) en Puerto Asís</t>
  </si>
  <si>
    <t>Adjudicación de terrenos baldíos a quienes tenían presencia en el territorio antes de las firmas de los acuerdos de paz (!!!)</t>
  </si>
  <si>
    <t>Consolidación de una región de planificación entre el sur de Vichada y Norte del Guainía </t>
  </si>
  <si>
    <t>Verificación del estado actual y la tenencia en las fincas del área sustraída desde el km 24 en Yararaca hasta el km 37 en Murutinga (Mitú)</t>
  </si>
  <si>
    <t>Reestructuración y ajuste de la 2ª de 1959 de acuerdo a la actual realidad social, económica y ambiental de la amazonia, socialización con las comunidades, cumplimiento del Estado de los programas y proyectos en esta zona de reserva forestal, y blindaje contra la minería y los proyectos de explotación de hidrocarburos</t>
  </si>
  <si>
    <r>
      <t>Instalación de oficinas de IGAC y la ANT en San José del Guaviare con autonomía y capacidad.</t>
    </r>
    <r>
      <rPr>
        <b/>
        <sz val="11"/>
        <color rgb="FF000000"/>
        <rFont val="Arial Narrow"/>
        <family val="2"/>
      </rPr>
      <t xml:space="preserve"> </t>
    </r>
  </si>
  <si>
    <t>Reconocimiento y valoración del campesino como sujeto de derechos y actor político social fundamental para la construcción del país </t>
  </si>
  <si>
    <t>Establecimiento de políticas públicas a partir del plan de acción </t>
  </si>
  <si>
    <t xml:space="preserve">Gestión interinstitucional para la agilización de trámites para permisos de aprovechamiento forestal doméstico </t>
  </si>
  <si>
    <t xml:space="preserve">Contratación de proyectos financiados con recursos de cooperación internacional para conservación ambiental, directamente con las organizaciones sociales, eliminando intermediarios y fortaleciendo la capacidad local. </t>
  </si>
  <si>
    <t>Fortalecer capacidades de las organizaciones que se dedican a la conservación, mediante la formación en formulación de proyectos de conservación </t>
  </si>
  <si>
    <t>Desarrollar investigación de empaques biodegradables</t>
  </si>
  <si>
    <t>Ampliar la oferta institucional de colciencias para fomentar la investigación desde las I.E</t>
  </si>
  <si>
    <t>Implementación de estrategias para reconstruir la memoria histórica del conflicto ambiental, social, político, cultural y económico del territorio.</t>
  </si>
  <si>
    <t xml:space="preserve">Hacer innovación productiva para la conservación </t>
  </si>
  <si>
    <t>Implementación proyectos con el pago por servicios ambientales con productores que firman acuerdos de conservación</t>
  </si>
  <si>
    <t>Promover la organización empresarial de la economía solidaria para la conservación a través de la producción nativa</t>
  </si>
  <si>
    <t>Desarrollo de Programas de Pago por Servicios ambientales – PSA, que vincule de manera directa a los productores rurales.</t>
  </si>
  <si>
    <t>Promoción y desarrollo de subsidios e incentivos para la reconversión productiva y la producción agroforestal, y creación de incentivos institucionales en apoyo técnico y económico para hacer intercambio de experiencias de proyectos sostenibles. Diseño y puesta en ejecución de un programa de incentivos económicos para la salvaguarda de bosques</t>
  </si>
  <si>
    <t xml:space="preserve">Apoyo y subsidio a la seguridad alimentaria de las familias dedicadas a la conservación. </t>
  </si>
  <si>
    <t>Unificación de lineamientos y reglamentación regional de planes de aprovechamiento forestal sostenible</t>
  </si>
  <si>
    <t>Ajuste de la política pública privilegiando el valor del bosque y su avalúo como base del respaldo de créditos para conservación y producción línea Banco Agrario</t>
  </si>
  <si>
    <t>Protección jurídica para el territorio (comunidad ambiental)</t>
  </si>
  <si>
    <t xml:space="preserve">Diseño de estrategias y acciones para vincular los grandes propietarios en los procesos y proyectos, que integren medidas de control a la deforestación e introducción de alternativas productivas para reconversión de la ganadería extensiva. Inclusión de los grandes propietarios de fincas ganaderas en los planes de conservación </t>
  </si>
  <si>
    <t>Seguimiento de proveedores y comercializadores de agro-insumos para el cumplimiento del manejo y reciclaje de los envases y empaques en general.</t>
  </si>
  <si>
    <t>Diseño de una política pública que garantice las patentes de semillas nativas de la región amazónica, su protección, y la promoción de su uso sostenible.</t>
  </si>
  <si>
    <t>Integración a la política agropecuaria en general, la obligatoriedad de la intervención institucional con enfoque territorial y de acuerdo al Estado Legal del Territorio. </t>
  </si>
  <si>
    <t xml:space="preserve">Desarrollo de políticas proteccionistas en materia económica, e implementación de la R.R.I (reforma rural integral) emanada de los Acuerdos de Paz </t>
  </si>
  <si>
    <t>Desarrollo de instrumentos y mecanismos de la política agropecuaria, para el control y la disminución de los costos en los insumos agropecuarios.</t>
  </si>
  <si>
    <t>Regulación y control de precios, pesos y medidas</t>
  </si>
  <si>
    <t xml:space="preserve">Aumento de recursos para conservación de bosques en el presupuesto general de la nación </t>
  </si>
  <si>
    <t>Definición de procedimientos de agilización y aprobación de los proyectos amazónicos.</t>
  </si>
  <si>
    <t>Restringir actividades extractivas minero energéticas</t>
  </si>
  <si>
    <t xml:space="preserve">Redistribución equitativa de los recursos del Fondo Patrimonio Natural, priorizando racional y porcentualmente la inversión en el territorio por sobre los recursos de funcionamiento del Fondo </t>
  </si>
  <si>
    <t>Flexibilización de las metodologías y del marco jurídico (actualizar a la realidad social) en específico en el acceso a la propiedad rural</t>
  </si>
  <si>
    <t>Manejo Forestal Sostenible</t>
  </si>
  <si>
    <t xml:space="preserve">Aprovechamiento sostenible de los productos maderables integrando la cadena de valor </t>
  </si>
  <si>
    <t>Formulación de plan de manejo forestal sostenible con incentivo forestal.</t>
  </si>
  <si>
    <t>Extensión rural agropecuaria, donde se sigue ampliando frontera agrícola, para controlar la deforestación y reorientar la producción al manejo forestal sostenible</t>
  </si>
  <si>
    <t>Desarrollo de planes manejo forestal sostenible</t>
  </si>
  <si>
    <t>Selección democrática mediante convocatoria pública de las Organizaciones No Gubernamentales que representen a los diferentes actores que hacen parte de la ruta de participación garantizando equidad y su inclusión en la mesa de seguimiento técnico a las órdenes de la corte</t>
  </si>
  <si>
    <t>Monitoreo del impacto ambiental causado por la presencia del ejército nacional en la amazonia</t>
  </si>
  <si>
    <t>Aprobación de planes de desarrollo forestal departamentales y socialización con las asociaciones y gremios rurales</t>
  </si>
  <si>
    <t>Anticipación del daño, aseguramiento de la prevención a los procesos de degradación de las tierras</t>
  </si>
  <si>
    <t>Capacitación para el aprovechamiento de productos forestales maderables y no maderables, con una cadena productiva asegurada y funcionando</t>
  </si>
  <si>
    <t>Desarrollo del programa forestería comunitaria</t>
  </si>
  <si>
    <t>Proyectos de reforestación y restauración basados en regeneración natural, integrando las áreas en rastrojos</t>
  </si>
  <si>
    <t>Recuperación de suelos improductivos</t>
  </si>
  <si>
    <r>
      <t xml:space="preserve">Ajuste del </t>
    </r>
    <r>
      <rPr>
        <b/>
        <sz val="11"/>
        <color rgb="FF000000"/>
        <rFont val="Arial Narrow"/>
        <family val="2"/>
      </rPr>
      <t>Decreto 1925 de 2018</t>
    </r>
    <r>
      <rPr>
        <sz val="11"/>
        <color rgb="FF000000"/>
        <rFont val="Arial Narrow"/>
        <family val="2"/>
      </rPr>
      <t xml:space="preserve"> al contexto social de la amazonia, y de la política pública privilegiando el valor del bosque y su avalúo como base del respaldo de créditos para conservación y producción línea Banco Agrario</t>
    </r>
  </si>
  <si>
    <t>Poner en marcha la planificación predial con enfoque agroambiental. Creando un corredor de bosque productivo orientado a la bioeconomía garantizando el cierre de la frontera</t>
  </si>
  <si>
    <t>h8</t>
  </si>
  <si>
    <t>h9</t>
  </si>
  <si>
    <t>h10</t>
  </si>
  <si>
    <t>h11</t>
  </si>
  <si>
    <t>h12</t>
  </si>
  <si>
    <t>me involucroo</t>
  </si>
  <si>
    <t>no me involucro</t>
  </si>
  <si>
    <t xml:space="preserve">Instalación de oficinas de IGAC y la ANT en San José del Guaviare con autonomía y capacidad. </t>
  </si>
  <si>
    <t>Ajuste del Decreto 1925 de 2018 al contexto social de la amazonia, y de la política pública privilegiando el valor del bosque y su avalúo como base del respaldo de créditos para conservación y producción línea Banco Agrario</t>
  </si>
  <si>
    <t>%</t>
  </si>
  <si>
    <t>Estoy de acuerdo y me involucro</t>
  </si>
  <si>
    <t>Estoy de acuerdo y no me involucro</t>
  </si>
  <si>
    <t xml:space="preserve">	1. Estoy de acuerdo y me involucro</t>
  </si>
  <si>
    <t>h13</t>
  </si>
  <si>
    <t>h14</t>
  </si>
  <si>
    <t>h15</t>
  </si>
  <si>
    <t>Muy bajo</t>
  </si>
  <si>
    <t>Bajo</t>
  </si>
  <si>
    <t>Medio</t>
  </si>
  <si>
    <t>Alto</t>
  </si>
  <si>
    <t>Muy alto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</si>
</sst>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1"/>
      <color theme="1"/>
      <name val="Arial Narrow"/>
      <family val="2"/>
    </font>
    <font>
      <sz val="11"/>
      <color rgb="FF000000"/>
      <name val="Arial Narrow"/>
      <family val="2"/>
    </font>
    <font>
      <sz val="11"/>
      <color theme="1"/>
      <name val="Arial Narrow"/>
      <family val="2"/>
    </font>
    <font>
      <sz val="11"/>
      <name val="Arial Narrow"/>
      <family val="2"/>
    </font>
    <font>
      <sz val="12"/>
      <color rgb="FF006100"/>
      <name val="Calibri"/>
      <family val="2"/>
      <scheme val="minor"/>
    </font>
    <font>
      <sz val="10"/>
      <color rgb="FF000000"/>
      <name val="Arial Narrow"/>
      <family val="2"/>
    </font>
    <font>
      <sz val="10"/>
      <color theme="1"/>
      <name val="Arial Narrow"/>
      <family val="2"/>
    </font>
    <font>
      <b/>
      <sz val="11"/>
      <color rgb="FF000000"/>
      <name val="Arial Narrow"/>
      <family val="2"/>
    </font>
    <font>
      <sz val="8"/>
      <name val="Calibri"/>
      <family val="2"/>
      <scheme val="minor"/>
    </font>
  </fonts>
  <fills count="4">
    <fill>
      <patternFill patternType="none"/>
    </fill>
    <fill>
      <patternFill patternType="gray125"/>
    </fill>
    <fill>
      <patternFill patternType="solid">
        <fgColor rgb="FFC6EFCE"/>
      </patternFill>
    </fill>
    <fill>
      <patternFill patternType="solid">
        <fgColor theme="4" tint="0.79998168889431442"/>
        <bgColor theme="4" tint="0.79998168889431442"/>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right/>
      <top/>
      <bottom style="thin">
        <color theme="4" tint="0.39997558519241921"/>
      </bottom>
      <diagonal/>
    </border>
  </borders>
  <cellStyleXfs count="2">
    <xf numFmtId="0" fontId="0" fillId="0" borderId="0"/>
    <xf numFmtId="0" fontId="6" fillId="2" borderId="0" applyNumberFormat="0" applyBorder="0" applyAlignment="0" applyProtection="0"/>
  </cellStyleXfs>
  <cellXfs count="57">
    <xf numFmtId="0" fontId="0" fillId="0" borderId="0" xfId="0"/>
    <xf numFmtId="0" fontId="2" fillId="0" borderId="1" xfId="0" applyFont="1"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center" wrapText="1"/>
    </xf>
    <xf numFmtId="0" fontId="3"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3" xfId="0" applyFont="1" applyBorder="1" applyAlignment="1">
      <alignment horizontal="center" vertical="center"/>
    </xf>
    <xf numFmtId="0" fontId="4"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3"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3" xfId="0" applyFont="1" applyBorder="1" applyAlignment="1">
      <alignment horizontal="center" vertical="center" wrapText="1"/>
    </xf>
    <xf numFmtId="0" fontId="0" fillId="0" borderId="3" xfId="0" applyBorder="1"/>
    <xf numFmtId="0" fontId="4" fillId="0" borderId="3" xfId="0" applyFont="1" applyBorder="1" applyAlignment="1">
      <alignment horizontal="center" vertical="top" wrapText="1"/>
    </xf>
    <xf numFmtId="0" fontId="3" fillId="0" borderId="3" xfId="0" applyFont="1" applyBorder="1" applyAlignment="1">
      <alignment horizontal="justify" vertical="center"/>
    </xf>
    <xf numFmtId="0" fontId="3" fillId="0" borderId="3" xfId="0" applyFont="1" applyBorder="1" applyAlignment="1">
      <alignment wrapText="1"/>
    </xf>
    <xf numFmtId="0" fontId="3" fillId="0" borderId="3" xfId="0" applyFont="1" applyBorder="1" applyAlignment="1">
      <alignment vertical="top" wrapText="1"/>
    </xf>
    <xf numFmtId="0" fontId="5" fillId="0" borderId="3" xfId="1" applyFont="1" applyFill="1" applyBorder="1" applyAlignment="1">
      <alignment vertical="center" wrapText="1"/>
    </xf>
    <xf numFmtId="0" fontId="4" fillId="0" borderId="0" xfId="0" applyFont="1"/>
    <xf numFmtId="0" fontId="4" fillId="0" borderId="0" xfId="0" applyFont="1" applyAlignment="1">
      <alignment horizontal="center"/>
    </xf>
    <xf numFmtId="0" fontId="0" fillId="0" borderId="0" xfId="0" applyAlignment="1">
      <alignment horizontal="center"/>
    </xf>
    <xf numFmtId="0" fontId="7" fillId="0" borderId="3" xfId="0" applyFont="1" applyBorder="1" applyAlignment="1">
      <alignment horizontal="left" vertical="center" wrapText="1"/>
    </xf>
    <xf numFmtId="0" fontId="8" fillId="0" borderId="3" xfId="0" applyFont="1" applyBorder="1" applyAlignment="1">
      <alignment horizontal="left" vertical="center" wrapText="1"/>
    </xf>
    <xf numFmtId="0" fontId="3" fillId="0" borderId="3" xfId="0" applyFont="1" applyBorder="1" applyAlignment="1">
      <alignment vertical="center" wrapText="1"/>
    </xf>
    <xf numFmtId="0" fontId="4" fillId="0" borderId="3" xfId="0" applyFont="1" applyBorder="1" applyAlignment="1">
      <alignment vertical="center" wrapText="1"/>
    </xf>
    <xf numFmtId="0" fontId="1" fillId="0" borderId="4" xfId="0" applyFont="1" applyBorder="1" applyAlignment="1">
      <alignment horizontal="center" wrapText="1"/>
    </xf>
    <xf numFmtId="0" fontId="5" fillId="0" borderId="3" xfId="0" applyFont="1" applyBorder="1" applyAlignment="1">
      <alignment vertical="center" wrapText="1"/>
    </xf>
    <xf numFmtId="0" fontId="0" fillId="0" borderId="3" xfId="0" applyBorder="1" applyAlignment="1">
      <alignment horizontal="center"/>
    </xf>
    <xf numFmtId="0" fontId="1" fillId="0" borderId="5" xfId="0" applyFont="1" applyBorder="1" applyAlignment="1">
      <alignment horizontal="center" wrapText="1"/>
    </xf>
    <xf numFmtId="0" fontId="2" fillId="0" borderId="3" xfId="0" applyFont="1" applyBorder="1" applyAlignment="1">
      <alignment horizontal="center" vertical="center"/>
    </xf>
    <xf numFmtId="0" fontId="1" fillId="0" borderId="3" xfId="0" applyFont="1" applyBorder="1" applyAlignment="1">
      <alignment horizontal="center"/>
    </xf>
    <xf numFmtId="0" fontId="9" fillId="0" borderId="3" xfId="0" applyFont="1" applyBorder="1" applyAlignment="1">
      <alignment horizontal="center" vertical="center" wrapText="1"/>
    </xf>
    <xf numFmtId="0" fontId="3" fillId="0" borderId="6" xfId="0" applyFont="1" applyBorder="1" applyAlignment="1">
      <alignment horizontal="center" vertical="center" wrapText="1"/>
    </xf>
    <xf numFmtId="2" fontId="0" fillId="0" borderId="0" xfId="0" applyNumberFormat="1"/>
    <xf numFmtId="2" fontId="1" fillId="0" borderId="1" xfId="0" applyNumberFormat="1" applyFont="1" applyBorder="1" applyAlignment="1">
      <alignment horizontal="center" wrapText="1"/>
    </xf>
    <xf numFmtId="2" fontId="1" fillId="0" borderId="4" xfId="0" applyNumberFormat="1" applyFont="1" applyBorder="1" applyAlignment="1">
      <alignment horizontal="center" wrapText="1"/>
    </xf>
    <xf numFmtId="0" fontId="1" fillId="0" borderId="0" xfId="0" applyFont="1" applyAlignment="1">
      <alignment horizontal="center"/>
    </xf>
    <xf numFmtId="0" fontId="0" fillId="0" borderId="0" xfId="0" pivotButton="1"/>
    <xf numFmtId="0" fontId="0" fillId="0" borderId="0" xfId="0" applyAlignment="1">
      <alignment horizontal="left"/>
    </xf>
    <xf numFmtId="0" fontId="1" fillId="3" borderId="7" xfId="0" applyFont="1" applyFill="1" applyBorder="1"/>
    <xf numFmtId="0" fontId="4" fillId="0" borderId="2" xfId="0" applyFont="1" applyBorder="1" applyAlignment="1">
      <alignment horizontal="center" vertical="top" wrapText="1"/>
    </xf>
    <xf numFmtId="0" fontId="1" fillId="0" borderId="0" xfId="0" applyFont="1"/>
    <xf numFmtId="0" fontId="2" fillId="0" borderId="0" xfId="0" applyFont="1"/>
    <xf numFmtId="2" fontId="0" fillId="0" borderId="0" xfId="0" applyNumberFormat="1" applyAlignment="1">
      <alignment horizontal="center"/>
    </xf>
    <xf numFmtId="0" fontId="0" fillId="0" borderId="0" xfId="0" pivotButton="1" applyAlignment="1">
      <alignment wrapText="1"/>
    </xf>
    <xf numFmtId="0" fontId="0" fillId="0" borderId="0" xfId="0" applyAlignment="1">
      <alignment wrapText="1"/>
    </xf>
    <xf numFmtId="2" fontId="1" fillId="0" borderId="0" xfId="0" applyNumberFormat="1" applyFont="1"/>
    <xf numFmtId="0" fontId="1" fillId="0" borderId="0" xfId="0" applyFont="1" applyAlignment="1">
      <alignment wrapText="1"/>
    </xf>
    <xf numFmtId="0" fontId="5" fillId="0" borderId="3" xfId="0" applyFont="1" applyBorder="1" applyAlignment="1">
      <alignment horizontal="left"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8" fillId="0" borderId="3" xfId="0" applyFont="1" applyBorder="1" applyAlignment="1">
      <alignment horizontal="justify" vertical="center" wrapText="1"/>
    </xf>
    <xf numFmtId="0" fontId="9" fillId="0" borderId="3" xfId="0" applyFont="1" applyBorder="1" applyAlignment="1">
      <alignment vertical="center" wrapText="1"/>
    </xf>
    <xf numFmtId="0" fontId="0" fillId="0" borderId="2" xfId="0" applyBorder="1" applyAlignment="1">
      <alignment horizontal="center"/>
    </xf>
  </cellXfs>
  <cellStyles count="2">
    <cellStyle name="Bueno" xfId="1" builtinId="26"/>
    <cellStyle name="Normal" xfId="0" builtinId="0"/>
  </cellStyles>
  <dxfs count="5">
    <dxf>
      <numFmt numFmtId="2" formatCode="0.00"/>
    </dxf>
    <dxf>
      <alignment wrapText="1"/>
    </dxf>
    <dxf>
      <alignment wrapText="1"/>
    </dxf>
    <dxf>
      <numFmt numFmtId="2" formatCode="0.00"/>
    </dxf>
    <dxf>
      <numFmt numFmtId="2"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pivotCacheDefinition" Target="pivotCache/pivotCacheDefinition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pivotCacheDefinition" Target="pivotCache/pivotCacheDefinition1.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a:t>
            </a:r>
            <a:r>
              <a:rPr lang="es-CO" baseline="0"/>
              <a:t> de acciones por nivel de aporte. Franja. Guaviare</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9C9-4AE0-B37F-2CC0C588102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9C9-4AE0-B37F-2CC0C588102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9C9-4AE0-B37F-2CC0C588102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9C9-4AE0-B37F-2CC0C588102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F9C9-4AE0-B37F-2CC0C588102A}"/>
              </c:ext>
            </c:extLst>
          </c:dPt>
          <c:dLbls>
            <c:dLbl>
              <c:idx val="4"/>
              <c:layout>
                <c:manualLayout>
                  <c:x val="-0.20741769734004234"/>
                  <c:y val="1.3604987332535833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F9C9-4AE0-B37F-2CC0C588102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APORTES!$H$2:$H$6</c:f>
              <c:strCache>
                <c:ptCount val="5"/>
                <c:pt idx="0">
                  <c:v>Muy bajo</c:v>
                </c:pt>
                <c:pt idx="1">
                  <c:v>Bajo</c:v>
                </c:pt>
                <c:pt idx="2">
                  <c:v>Medio</c:v>
                </c:pt>
                <c:pt idx="3">
                  <c:v>Alto</c:v>
                </c:pt>
                <c:pt idx="4">
                  <c:v>Muy alto</c:v>
                </c:pt>
              </c:strCache>
            </c:strRef>
          </c:cat>
          <c:val>
            <c:numRef>
              <c:f>APORTES!$I$2:$I$6</c:f>
              <c:numCache>
                <c:formatCode>General</c:formatCode>
                <c:ptCount val="5"/>
                <c:pt idx="0">
                  <c:v>0</c:v>
                </c:pt>
                <c:pt idx="1">
                  <c:v>3</c:v>
                </c:pt>
                <c:pt idx="2">
                  <c:v>18</c:v>
                </c:pt>
                <c:pt idx="3">
                  <c:v>43</c:v>
                </c:pt>
                <c:pt idx="4">
                  <c:v>13</c:v>
                </c:pt>
              </c:numCache>
            </c:numRef>
          </c:val>
          <c:extLst>
            <c:ext xmlns:c16="http://schemas.microsoft.com/office/drawing/2014/chart" uri="{C3380CC4-5D6E-409C-BE32-E72D297353CC}">
              <c16:uniqueId val="{0000000A-F9C9-4AE0-B37F-2CC0C588102A}"/>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Aporte promedio por acción. Franja</a:t>
            </a:r>
            <a:r>
              <a:rPr lang="es-CO" sz="1400" b="0" i="0" u="none" strike="noStrike" baseline="0">
                <a:effectLst/>
              </a:rPr>
              <a:t>. Guaviare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APORTES!$L$1</c:f>
              <c:strCache>
                <c:ptCount val="1"/>
                <c:pt idx="0">
                  <c:v>promedio aporte</c:v>
                </c:pt>
              </c:strCache>
            </c:strRef>
          </c:tx>
          <c:spPr>
            <a:solidFill>
              <a:schemeClr val="accent1"/>
            </a:solidFill>
            <a:ln>
              <a:noFill/>
            </a:ln>
            <a:effectLst/>
          </c:spPr>
          <c:invertIfNegative val="0"/>
          <c:cat>
            <c:strRef>
              <c:f>APORTES!$K$2:$K$78</c:f>
              <c:strCache>
                <c:ptCount val="77"/>
                <c:pt idx="0">
                  <c:v>Consolidación de una región de planificación entre el sur de Vichada y Norte del Guainía </c:v>
                </c:pt>
                <c:pt idx="1">
                  <c:v>Verificación del estado actual y la tenencia en las fincas del área sustraída desde el km 24 en Yararaca hasta el km 37 en Murutinga (Mitú)</c:v>
                </c:pt>
                <c:pt idx="2">
                  <c:v>Extensión rural agropecuaria, donde se sigue ampliando frontera agrícola, para controlar la deforestación y reorientar la producción al manejo forestal sostenible</c:v>
                </c:pt>
                <c:pt idx="3">
                  <c:v>No usar carros y motos 3 veces en el mes</c:v>
                </c:pt>
                <c:pt idx="4">
                  <c:v>Flexibilización de las metodologías y del marco jurídico (actualizar a la realidad social) en específico en el acceso a la propiedad rural</c:v>
                </c:pt>
                <c:pt idx="5">
                  <c:v>Fomento y creación de más zonas de reserva campesina. Prioridad: ZR sur del Caquetá en los municipios de San José, Currillo y Piamonte. Asotracampic. Reserva Campesina desde el Raudal Mapiripana hasta San Rafael en el Departamento de Guainía y Sur del Vich</c:v>
                </c:pt>
                <c:pt idx="6">
                  <c:v>Anticipación del daño, aseguramiento de la prevención a los procesos de degradación de las tierras</c:v>
                </c:pt>
                <c:pt idx="7">
                  <c:v>El plan que se puede hacer para cambiar la problemática del medio ambiente es hacer campañas de aseo un día sin carros ni motos</c:v>
                </c:pt>
                <c:pt idx="8">
                  <c:v>Establecimiento de políticas públicas a partir del plan de acción </c:v>
                </c:pt>
                <c:pt idx="9">
                  <c:v>Redistribución equitativa de los recursos del Fondo Patrimonio Natural, priorizando racional y porcentualmente la inversión en el territorio por sobre los recursos de funcionamiento del Fondo </c:v>
                </c:pt>
                <c:pt idx="10">
                  <c:v>Extensión rural agropecuaria, donde se sigue ampliando frontera agrícola, para controlar la deforestación y reorientar la producción al manejo forestal sostenible</c:v>
                </c:pt>
                <c:pt idx="11">
                  <c:v>Aprobación de planes de desarrollo forestal departamentales y socialización con las asociaciones y gremios rurales</c:v>
                </c:pt>
                <c:pt idx="12">
                  <c:v>Reestructuración y ajuste de la 2ª de 1959 de acuerdo a la actual realidad social, económica y ambiental de la amazonia, socialización con las comunidades, cumplimiento del Estado de los programas y proyectos en esta zona de reserva forestal, y blindaje co</c:v>
                </c:pt>
                <c:pt idx="13">
                  <c:v>Regulación y control de precios, pesos y medidas</c:v>
                </c:pt>
                <c:pt idx="14">
                  <c:v>Recuperación de suelos improductivos</c:v>
                </c:pt>
                <c:pt idx="15">
                  <c:v>Capacitación para el aprovechamiento de productos forestales maderables y no maderables, con una cadena productiva asegurada y funcionando</c:v>
                </c:pt>
                <c:pt idx="16">
                  <c:v>Reconocimiento y valoración del campesino como sujeto de derechos y actor político social fundamental para la construcción del país </c:v>
                </c:pt>
                <c:pt idx="17">
                  <c:v>Establecimiento de políticas públicas a partir del plan de acción </c:v>
                </c:pt>
                <c:pt idx="18">
                  <c:v>Ajuste de la política pública privilegiando el valor del bosque y su avalúo como base del respaldo de créditos para conservación y producción línea Banco Agrario</c:v>
                </c:pt>
                <c:pt idx="19">
                  <c:v>Protección jurídica para el territorio (comunidad ambiental)</c:v>
                </c:pt>
                <c:pt idx="20">
                  <c:v>Restringir actividades extractivas minero energéticas</c:v>
                </c:pt>
                <c:pt idx="21">
                  <c:v>Desarrollo del programa forestería comunitaria</c:v>
                </c:pt>
                <c:pt idx="22">
                  <c:v>Promoción y capacitación de la población en economía circular y en el manejo de basuras (disposición adecuada, 4R´s)</c:v>
                </c:pt>
                <c:pt idx="23">
                  <c:v>Producción agro-diversa y forestal e integral, con producción de meliponicultura en sinergia, integrando el turismo de naturaleza y el agroturismo.</c:v>
                </c:pt>
                <c:pt idx="24">
                  <c:v>Aumento de recursos para conservación de bosques en el presupuesto general de la nación </c:v>
                </c:pt>
                <c:pt idx="25">
                  <c:v>Definición de procedimientos de agilización y aprobación de los proyectos amazónicos.</c:v>
                </c:pt>
                <c:pt idx="26">
                  <c:v>Selección democrática mediante convocatoria pública de las Organizaciones No Gubernamentales que representen a los diferentes actores que hacen parte de la ruta de participación garantizando equidad y su inclusión en la mesa de seguimiento técnico a las ór</c:v>
                </c:pt>
                <c:pt idx="27">
                  <c:v>Ejecución de mecanismos para la protección, promoción y fortalecimiento de la cultura indígena y afro, con el uso de la tecnología tanto para colegios como para la pobación en general</c:v>
                </c:pt>
                <c:pt idx="28">
                  <c:v>Instalación de oficinas de IGAC y la ANT en San José del Guaviare con autonomía y capacidad. </c:v>
                </c:pt>
                <c:pt idx="29">
                  <c:v>Gestión interinstitucional para la agilización de trámites para permisos de aprovechamiento forestal doméstico </c:v>
                </c:pt>
                <c:pt idx="30">
                  <c:v>Fortalecer capacidades de las organizaciones que se dedican a la conservación, mediante la formación en formulación de proyectos de conservación </c:v>
                </c:pt>
                <c:pt idx="31">
                  <c:v>Apoyo y subsidio a la seguridad alimentaria de las familias dedicadas a la conservación. </c:v>
                </c:pt>
                <c:pt idx="32">
                  <c:v>Proyectos de reforestación y restauración basados en regeneración natural, integrando las áreas en rastrojos</c:v>
                </c:pt>
                <c:pt idx="33">
                  <c:v>Implementación de la semana cultural por el medio ambiente en todos los municipios con apoyo de las entidades territoriales.</c:v>
                </c:pt>
                <c:pt idx="34">
                  <c:v>Crear diálogos continuos y permanentes sobre los métodos de conservación de la Amazonía</c:v>
                </c:pt>
                <c:pt idx="35">
                  <c:v>Desarrollo de tecnologías y capacitación para la reconversión productiva, y fortalecimiento de los productores en la formulación y desarrollo de proyectos agroforestales </c:v>
                </c:pt>
                <c:pt idx="36">
                  <c:v>Promoción y desarrollo de subsidios e incentivos para la reconversión productiva y la producción agroforestal, y creación de incentivos institucionales en apoyo técnico y económico para hacer intercambio de experiencias de proyectos sostenibles. Diseño y p</c:v>
                </c:pt>
                <c:pt idx="37">
                  <c:v>Unificación de lineamientos y reglamentación regional de planes de aprovechamiento forestal sostenible</c:v>
                </c:pt>
                <c:pt idx="38">
                  <c:v>Socializar con las comunidades en qué consiste la Ley 2da</c:v>
                </c:pt>
                <c:pt idx="39">
                  <c:v>Rescatar y enseñar los saberes tradicionales para protección de bosques para toda la población general, así como mitos y leyendas de los territorios, y los conocimientos ancestrales (indígenas) que regulen el cuidado del mundo.
Transmitir las formas ancest</c:v>
                </c:pt>
                <c:pt idx="40">
                  <c:v>Transferencia de conocimiento y suministro de herramientas para el aprovechamiento de los recursos no maderables del bosque.</c:v>
                </c:pt>
                <c:pt idx="41">
                  <c:v>Contratación de proyectos financiados con recursos de cooperación internacional para conservación ambiental, directamente con las organizaciones sociales, eliminando intermediarios y fortaleciendo la capacidad local. </c:v>
                </c:pt>
                <c:pt idx="42">
                  <c:v>Desarrollo de Programas de Pago por Servicios ambientales – PSA, que vincule de manera directa a los productores rurales.</c:v>
                </c:pt>
                <c:pt idx="43">
                  <c:v>Ajuste del Decreto 1925 de 2018 al contexto social de la amazonia, y de la política pública privilegiando el valor del bosque y su avalúo como base del respaldo de créditos para conservación y producción línea Banco Agrario</c:v>
                </c:pt>
                <c:pt idx="44">
                  <c:v>Fortalecimiento de las cadenas de productos amazónicos con sello de origen</c:v>
                </c:pt>
                <c:pt idx="45">
                  <c:v>Adjudicación de terrenos baldíos a quienes tenían presencia en el territorio antes de las firmas de los acuerdos de paz (!!!)</c:v>
                </c:pt>
                <c:pt idx="46">
                  <c:v>Monitoreo del impacto ambiental causado por la presencia del ejército nacional en la amazonia</c:v>
                </c:pt>
                <c:pt idx="47">
                  <c:v>Desarrollo de instrumentos y mecanismos de la política agropecuaria, para el control y la disminución de los costos en los insumos agropecuarios.</c:v>
                </c:pt>
                <c:pt idx="48">
                  <c:v>Cambiar la cultura capitalista y transitar a economías solidarias, banca solidaria, bancos de alimentos</c:v>
                </c:pt>
                <c:pt idx="49">
                  <c:v>Vinculación de la unidad nacional de gestión de riesgo de desastres a la prevención de riesgos en áreas de conservación</c:v>
                </c:pt>
                <c:pt idx="50">
                  <c:v>Implementación de sistemas productivos de conservación en predios de familias campesinas (agroforestería, silvicultura, silvopastoriles), con instrumentos de fomento</c:v>
                </c:pt>
                <c:pt idx="51">
                  <c:v>Seguimiento de proveedores y comercializadores de agro-insumos para el cumplimiento del manejo y reciclaje de los envases y empaques en general.</c:v>
                </c:pt>
                <c:pt idx="52">
                  <c:v>Desarrollar investigación de empaques biodegradables</c:v>
                </c:pt>
                <c:pt idx="53">
                  <c:v>Implementación de estrategias para reconstruir la memoria histórica del conflicto ambiental, social, político, cultural y económico del territorio.</c:v>
                </c:pt>
                <c:pt idx="54">
                  <c:v>Aprovechamiento sostenible de los productos maderables integrando la cadena de valor </c:v>
                </c:pt>
                <c:pt idx="55">
                  <c:v>Desarrollo de planes manejo forestal sostenible</c:v>
                </c:pt>
                <c:pt idx="56">
                  <c:v>Ampliar la oferta institucional de colciencias para fomentar la investigación desde las I.E</c:v>
                </c:pt>
                <c:pt idx="57">
                  <c:v>Investigación de la procedencia o nexo entre los que tumban y el que promueve o patrocina</c:v>
                </c:pt>
                <c:pt idx="58">
                  <c:v>Diseño de una política pública que garantice las patentes de semillas nativas de la región amazónica, su protección, y la promoción de su uso sostenible.</c:v>
                </c:pt>
                <c:pt idx="59">
                  <c:v>Desarrollo de políticas proteccionistas en materia económica, e implementación de la R.R.I (reforma rural integral) emanada de los Acuerdos de Paz </c:v>
                </c:pt>
                <c:pt idx="60">
                  <c:v>Creación de mecanismos ágiles para los permisos de aprovechamiento forestal local domésticas y ampliación de los plazos</c:v>
                </c:pt>
                <c:pt idx="61">
                  <c:v>Promoción de una cultura ciudadana de la conservación ambiental en los territorios para cambiar nuestros hábitos dañinos al medio ambiente, incluyendo temas de adaptacion al cambio climatico, utilizando medios de comunicación como radio, televisión y redes</c:v>
                </c:pt>
                <c:pt idx="62">
                  <c:v>Integración a la política agropecuaria en general, la obligatoriedad de la intervención institucional con enfoque territorial y de acuerdo al Estado Legal del Territorio. </c:v>
                </c:pt>
                <c:pt idx="63">
                  <c:v>Formulación de plan de manejo forestal sostenible con incentivo forestal.</c:v>
                </c:pt>
                <c:pt idx="64">
                  <c:v>Promover la organización empresarial de la economía solidaria para la conservación a través de la producción nativa</c:v>
                </c:pt>
                <c:pt idx="65">
                  <c:v>Aplicación y financiación inmediata de los acuerdos y contratos de conservación en reserva forestal y franja de estabilización rural</c:v>
                </c:pt>
                <c:pt idx="66">
                  <c:v>Compromiso de todos para no extender el área agrícola</c:v>
                </c:pt>
                <c:pt idx="67">
                  <c:v>Diseño de estrategias y acciones para vincular los grandes propietarios en los procesos y proyectos, que integren medidas de control a la deforestación e introducción de alternativas productivas para reconversión de la ganadería extensiva. Inclusión de los</c:v>
                </c:pt>
                <c:pt idx="68">
                  <c:v>Cuidar y preservar el medio ambiente haciendo conversatorios y actividades de limpieza y reforestación de los mismos.
Teniendo en cuenta el cambio climático sería bueno implementar una brigada de siembra de árboles maderables como también crear limpiezas d</c:v>
                </c:pt>
                <c:pt idx="69">
                  <c:v>Establecimiento de zonas de reserva de la sociedad civil comprometidas con la conservación</c:v>
                </c:pt>
                <c:pt idx="70">
                  <c:v>Desarrollo del PSA</c:v>
                </c:pt>
                <c:pt idx="71">
                  <c:v>Poner en marcha la planificación predial con enfoque agroambiental. Creando un corredor de bosque productivo orientado a la bioeconomía garantizando el cierre de la frontera</c:v>
                </c:pt>
                <c:pt idx="72">
                  <c:v>Implementación proyectos con el pago por servicios ambientales con productores que firman acuerdos de conservación</c:v>
                </c:pt>
                <c:pt idx="73">
                  <c:v>Promoción de proyectos integrales de conservación (maderables y productos no maderables del bosque) mediante paquetes tecnológicos (desde la producción hasta la comercialización incluyendo las licencias INVIMA)</c:v>
                </c:pt>
                <c:pt idx="74">
                  <c:v>Diseño participativo de los proyectos de bonos de carbono, sin intermediarios. Bono ambiental por pequeñas áreas o persona natural con terrenos formal e informal</c:v>
                </c:pt>
                <c:pt idx="75">
                  <c:v>Hacer innovación productiva para la conservación </c:v>
                </c:pt>
                <c:pt idx="76">
                  <c:v>Fomento del uso de energías alternativas (solar, eólica e hidráulica) en el territorio rural amazónico</c:v>
                </c:pt>
              </c:strCache>
            </c:strRef>
          </c:cat>
          <c:val>
            <c:numRef>
              <c:f>APORTES!$L$2:$L$78</c:f>
              <c:numCache>
                <c:formatCode>0.00</c:formatCode>
                <c:ptCount val="77"/>
                <c:pt idx="0">
                  <c:v>1.5714285714285714</c:v>
                </c:pt>
                <c:pt idx="1">
                  <c:v>1.7857142857142858</c:v>
                </c:pt>
                <c:pt idx="2">
                  <c:v>1.8571428571428572</c:v>
                </c:pt>
                <c:pt idx="3">
                  <c:v>2.0714285714285716</c:v>
                </c:pt>
                <c:pt idx="4">
                  <c:v>2.2142857142857144</c:v>
                </c:pt>
                <c:pt idx="5">
                  <c:v>2.2857142857142856</c:v>
                </c:pt>
                <c:pt idx="6">
                  <c:v>2.2857142857142856</c:v>
                </c:pt>
                <c:pt idx="7">
                  <c:v>2.4285714285714284</c:v>
                </c:pt>
                <c:pt idx="8">
                  <c:v>2.5</c:v>
                </c:pt>
                <c:pt idx="9">
                  <c:v>2.5714285714285716</c:v>
                </c:pt>
                <c:pt idx="10">
                  <c:v>2.6428571428571428</c:v>
                </c:pt>
                <c:pt idx="11">
                  <c:v>2.7142857142857144</c:v>
                </c:pt>
                <c:pt idx="12">
                  <c:v>2.8571428571428572</c:v>
                </c:pt>
                <c:pt idx="13">
                  <c:v>2.8571428571428572</c:v>
                </c:pt>
                <c:pt idx="14">
                  <c:v>2.8571428571428572</c:v>
                </c:pt>
                <c:pt idx="15">
                  <c:v>2.9285714285714284</c:v>
                </c:pt>
                <c:pt idx="16">
                  <c:v>3</c:v>
                </c:pt>
                <c:pt idx="17">
                  <c:v>3</c:v>
                </c:pt>
                <c:pt idx="18">
                  <c:v>3</c:v>
                </c:pt>
                <c:pt idx="19">
                  <c:v>3</c:v>
                </c:pt>
                <c:pt idx="20">
                  <c:v>3</c:v>
                </c:pt>
                <c:pt idx="21">
                  <c:v>3.0714285714285716</c:v>
                </c:pt>
                <c:pt idx="22">
                  <c:v>3.1428571428571428</c:v>
                </c:pt>
                <c:pt idx="23">
                  <c:v>3.1428571428571428</c:v>
                </c:pt>
                <c:pt idx="24">
                  <c:v>3.1428571428571428</c:v>
                </c:pt>
                <c:pt idx="25">
                  <c:v>3.1428571428571428</c:v>
                </c:pt>
                <c:pt idx="26">
                  <c:v>3.1428571428571428</c:v>
                </c:pt>
                <c:pt idx="27">
                  <c:v>3.2142857142857144</c:v>
                </c:pt>
                <c:pt idx="28">
                  <c:v>3.2142857142857144</c:v>
                </c:pt>
                <c:pt idx="29">
                  <c:v>3.2142857142857144</c:v>
                </c:pt>
                <c:pt idx="30">
                  <c:v>3.2142857142857144</c:v>
                </c:pt>
                <c:pt idx="31">
                  <c:v>3.2142857142857144</c:v>
                </c:pt>
                <c:pt idx="32">
                  <c:v>3.2142857142857144</c:v>
                </c:pt>
                <c:pt idx="33">
                  <c:v>3.2857142857142856</c:v>
                </c:pt>
                <c:pt idx="34">
                  <c:v>3.2857142857142856</c:v>
                </c:pt>
                <c:pt idx="35">
                  <c:v>3.2857142857142856</c:v>
                </c:pt>
                <c:pt idx="36">
                  <c:v>3.2857142857142856</c:v>
                </c:pt>
                <c:pt idx="37">
                  <c:v>3.2857142857142856</c:v>
                </c:pt>
                <c:pt idx="38">
                  <c:v>3.3571428571428572</c:v>
                </c:pt>
                <c:pt idx="39">
                  <c:v>3.3571428571428572</c:v>
                </c:pt>
                <c:pt idx="40">
                  <c:v>3.3571428571428572</c:v>
                </c:pt>
                <c:pt idx="41">
                  <c:v>3.3571428571428572</c:v>
                </c:pt>
                <c:pt idx="42">
                  <c:v>3.3571428571428572</c:v>
                </c:pt>
                <c:pt idx="43">
                  <c:v>3.3571428571428572</c:v>
                </c:pt>
                <c:pt idx="44">
                  <c:v>3.4285714285714284</c:v>
                </c:pt>
                <c:pt idx="45">
                  <c:v>3.4285714285714284</c:v>
                </c:pt>
                <c:pt idx="46">
                  <c:v>3.4285714285714284</c:v>
                </c:pt>
                <c:pt idx="47">
                  <c:v>3.5</c:v>
                </c:pt>
                <c:pt idx="48">
                  <c:v>3.5714285714285716</c:v>
                </c:pt>
                <c:pt idx="49">
                  <c:v>3.6428571428571428</c:v>
                </c:pt>
                <c:pt idx="50">
                  <c:v>3.6428571428571428</c:v>
                </c:pt>
                <c:pt idx="51">
                  <c:v>3.6428571428571428</c:v>
                </c:pt>
                <c:pt idx="52">
                  <c:v>3.7142857142857144</c:v>
                </c:pt>
                <c:pt idx="53">
                  <c:v>3.7142857142857144</c:v>
                </c:pt>
                <c:pt idx="54">
                  <c:v>3.7142857142857144</c:v>
                </c:pt>
                <c:pt idx="55">
                  <c:v>3.7857142857142856</c:v>
                </c:pt>
                <c:pt idx="56">
                  <c:v>3.8571428571428572</c:v>
                </c:pt>
                <c:pt idx="57">
                  <c:v>3.9285714285714284</c:v>
                </c:pt>
                <c:pt idx="58">
                  <c:v>3.9285714285714284</c:v>
                </c:pt>
                <c:pt idx="59">
                  <c:v>3.9285714285714284</c:v>
                </c:pt>
                <c:pt idx="60">
                  <c:v>4</c:v>
                </c:pt>
                <c:pt idx="61">
                  <c:v>4</c:v>
                </c:pt>
                <c:pt idx="62">
                  <c:v>4</c:v>
                </c:pt>
                <c:pt idx="63">
                  <c:v>4</c:v>
                </c:pt>
                <c:pt idx="64">
                  <c:v>4.0714285714285712</c:v>
                </c:pt>
                <c:pt idx="65">
                  <c:v>4.1428571428571432</c:v>
                </c:pt>
                <c:pt idx="66">
                  <c:v>4.1428571428571432</c:v>
                </c:pt>
                <c:pt idx="67">
                  <c:v>4.1428571428571432</c:v>
                </c:pt>
                <c:pt idx="68">
                  <c:v>4.2142857142857144</c:v>
                </c:pt>
                <c:pt idx="69">
                  <c:v>4.2857142857142856</c:v>
                </c:pt>
                <c:pt idx="70">
                  <c:v>4.2857142857142856</c:v>
                </c:pt>
                <c:pt idx="71">
                  <c:v>4.2857142857142856</c:v>
                </c:pt>
                <c:pt idx="72">
                  <c:v>4.3571428571428568</c:v>
                </c:pt>
                <c:pt idx="73">
                  <c:v>4.4285714285714288</c:v>
                </c:pt>
                <c:pt idx="74">
                  <c:v>4.4285714285714288</c:v>
                </c:pt>
                <c:pt idx="75">
                  <c:v>4.4285714285714288</c:v>
                </c:pt>
                <c:pt idx="76">
                  <c:v>4.7142857142857144</c:v>
                </c:pt>
              </c:numCache>
            </c:numRef>
          </c:val>
          <c:extLst>
            <c:ext xmlns:c16="http://schemas.microsoft.com/office/drawing/2014/chart" uri="{C3380CC4-5D6E-409C-BE32-E72D297353CC}">
              <c16:uniqueId val="{00000000-D8FA-4D3E-9DB1-894F2151123D}"/>
            </c:ext>
          </c:extLst>
        </c:ser>
        <c:dLbls>
          <c:showLegendKey val="0"/>
          <c:showVal val="0"/>
          <c:showCatName val="0"/>
          <c:showSerName val="0"/>
          <c:showPercent val="0"/>
          <c:showBubbleSize val="0"/>
        </c:dLbls>
        <c:gapWidth val="182"/>
        <c:axId val="2046335776"/>
        <c:axId val="2046325792"/>
      </c:barChart>
      <c:catAx>
        <c:axId val="204633577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46325792"/>
        <c:crosses val="autoZero"/>
        <c:auto val="1"/>
        <c:lblAlgn val="ctr"/>
        <c:lblOffset val="100"/>
        <c:noMultiLvlLbl val="0"/>
      </c:catAx>
      <c:valAx>
        <c:axId val="2046325792"/>
        <c:scaling>
          <c:orientation val="minMax"/>
          <c:max val="5"/>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4633577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Aporte promedio por tema. Franja</a:t>
            </a:r>
            <a:r>
              <a:rPr lang="es-CO" sz="1400" b="0" i="0" u="none" strike="noStrike" baseline="0">
                <a:effectLst/>
              </a:rPr>
              <a:t>. Guaviare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APORTES!$B$80</c:f>
              <c:strCache>
                <c:ptCount val="1"/>
                <c:pt idx="0">
                  <c:v>Promedio de promedio aporte</c:v>
                </c:pt>
              </c:strCache>
            </c:strRef>
          </c:tx>
          <c:spPr>
            <a:solidFill>
              <a:schemeClr val="accent1"/>
            </a:solidFill>
            <a:ln>
              <a:noFill/>
            </a:ln>
            <a:effectLst/>
          </c:spPr>
          <c:invertIfNegative val="0"/>
          <c:cat>
            <c:strRef>
              <c:f>APORTES!$H$9:$H$29</c:f>
              <c:strCache>
                <c:ptCount val="21"/>
                <c:pt idx="0">
                  <c:v>Formalización y restitución</c:v>
                </c:pt>
                <c:pt idx="1">
                  <c:v>Ordenamiento (cuencas, forestal) Planes de manejo</c:v>
                </c:pt>
                <c:pt idx="2">
                  <c:v>Promoción de portafolios de economía forestal</c:v>
                </c:pt>
                <c:pt idx="3">
                  <c:v>Fortalecimiento de funciones de seguimiento y control de autoridades públicas</c:v>
                </c:pt>
                <c:pt idx="4">
                  <c:v>Reconversión productiva, sustitución o restauración</c:v>
                </c:pt>
                <c:pt idx="5">
                  <c:v>Fortalecimiento Institucional</c:v>
                </c:pt>
                <c:pt idx="6">
                  <c:v>Instrumentos de política</c:v>
                </c:pt>
                <c:pt idx="7">
                  <c:v>Instrumentos de fomento</c:v>
                </c:pt>
                <c:pt idx="8">
                  <c:v>Monitoreo</c:v>
                </c:pt>
                <c:pt idx="9">
                  <c:v>Cultura  ambiental</c:v>
                </c:pt>
                <c:pt idx="10">
                  <c:v>Rediseño de política</c:v>
                </c:pt>
                <c:pt idx="11">
                  <c:v>Estrategias cero deforestación</c:v>
                </c:pt>
                <c:pt idx="12">
                  <c:v>Manejo Forestal Sostenible</c:v>
                </c:pt>
                <c:pt idx="13">
                  <c:v>Extensión rural</c:v>
                </c:pt>
                <c:pt idx="14">
                  <c:v>Implementación Programas Pago por Servicios Ambientales PSA</c:v>
                </c:pt>
                <c:pt idx="15">
                  <c:v>Generación de información</c:v>
                </c:pt>
                <c:pt idx="16">
                  <c:v>Articulación de intervenciones contra la ilegalidad- CONALDEF</c:v>
                </c:pt>
                <c:pt idx="17">
                  <c:v>Articulación acciones sectoriales en territorio </c:v>
                </c:pt>
                <c:pt idx="18">
                  <c:v>Acuerdos de conservación</c:v>
                </c:pt>
                <c:pt idx="19">
                  <c:v>Rutas de ordenamiento social, ambiental y productivo de predios</c:v>
                </c:pt>
                <c:pt idx="20">
                  <c:v>Total general</c:v>
                </c:pt>
              </c:strCache>
            </c:strRef>
          </c:cat>
          <c:val>
            <c:numRef>
              <c:f>APORTES!$B$81:$B$100</c:f>
            </c:numRef>
          </c:val>
          <c:extLst>
            <c:ext xmlns:c16="http://schemas.microsoft.com/office/drawing/2014/chart" uri="{C3380CC4-5D6E-409C-BE32-E72D297353CC}">
              <c16:uniqueId val="{00000000-8E97-4F9D-A643-D94451BF2884}"/>
            </c:ext>
          </c:extLst>
        </c:ser>
        <c:ser>
          <c:idx val="1"/>
          <c:order val="1"/>
          <c:tx>
            <c:strRef>
              <c:f>APORTES!$I$8</c:f>
              <c:strCache>
                <c:ptCount val="1"/>
                <c:pt idx="0">
                  <c:v>Aporte promedio</c:v>
                </c:pt>
              </c:strCache>
            </c:strRef>
          </c:tx>
          <c:spPr>
            <a:solidFill>
              <a:schemeClr val="accent2"/>
            </a:solidFill>
            <a:ln>
              <a:noFill/>
            </a:ln>
            <a:effectLst/>
          </c:spPr>
          <c:invertIfNegative val="0"/>
          <c:cat>
            <c:strRef>
              <c:f>APORTES!$H$9:$H$29</c:f>
              <c:strCache>
                <c:ptCount val="21"/>
                <c:pt idx="0">
                  <c:v>Formalización y restitución</c:v>
                </c:pt>
                <c:pt idx="1">
                  <c:v>Ordenamiento (cuencas, forestal) Planes de manejo</c:v>
                </c:pt>
                <c:pt idx="2">
                  <c:v>Promoción de portafolios de economía forestal</c:v>
                </c:pt>
                <c:pt idx="3">
                  <c:v>Fortalecimiento de funciones de seguimiento y control de autoridades públicas</c:v>
                </c:pt>
                <c:pt idx="4">
                  <c:v>Reconversión productiva, sustitución o restauración</c:v>
                </c:pt>
                <c:pt idx="5">
                  <c:v>Fortalecimiento Institucional</c:v>
                </c:pt>
                <c:pt idx="6">
                  <c:v>Instrumentos de política</c:v>
                </c:pt>
                <c:pt idx="7">
                  <c:v>Instrumentos de fomento</c:v>
                </c:pt>
                <c:pt idx="8">
                  <c:v>Monitoreo</c:v>
                </c:pt>
                <c:pt idx="9">
                  <c:v>Cultura  ambiental</c:v>
                </c:pt>
                <c:pt idx="10">
                  <c:v>Rediseño de política</c:v>
                </c:pt>
                <c:pt idx="11">
                  <c:v>Estrategias cero deforestación</c:v>
                </c:pt>
                <c:pt idx="12">
                  <c:v>Manejo Forestal Sostenible</c:v>
                </c:pt>
                <c:pt idx="13">
                  <c:v>Extensión rural</c:v>
                </c:pt>
                <c:pt idx="14">
                  <c:v>Implementación Programas Pago por Servicios Ambientales PSA</c:v>
                </c:pt>
                <c:pt idx="15">
                  <c:v>Generación de información</c:v>
                </c:pt>
                <c:pt idx="16">
                  <c:v>Articulación de intervenciones contra la ilegalidad- CONALDEF</c:v>
                </c:pt>
                <c:pt idx="17">
                  <c:v>Articulación acciones sectoriales en territorio </c:v>
                </c:pt>
                <c:pt idx="18">
                  <c:v>Acuerdos de conservación</c:v>
                </c:pt>
                <c:pt idx="19">
                  <c:v>Rutas de ordenamiento social, ambiental y productivo de predios</c:v>
                </c:pt>
                <c:pt idx="20">
                  <c:v>Total general</c:v>
                </c:pt>
              </c:strCache>
            </c:strRef>
          </c:cat>
          <c:val>
            <c:numRef>
              <c:f>APORTES!$I$9:$I$29</c:f>
              <c:numCache>
                <c:formatCode>0.00</c:formatCode>
                <c:ptCount val="21"/>
                <c:pt idx="0">
                  <c:v>2.2678571428571428</c:v>
                </c:pt>
                <c:pt idx="1">
                  <c:v>2.5</c:v>
                </c:pt>
                <c:pt idx="2">
                  <c:v>2.6190476190476191</c:v>
                </c:pt>
                <c:pt idx="3">
                  <c:v>2.8571428571428572</c:v>
                </c:pt>
                <c:pt idx="4">
                  <c:v>3.0357142857142856</c:v>
                </c:pt>
                <c:pt idx="5">
                  <c:v>3.1666666666666674</c:v>
                </c:pt>
                <c:pt idx="6">
                  <c:v>3.2410714285714284</c:v>
                </c:pt>
                <c:pt idx="7">
                  <c:v>3.25</c:v>
                </c:pt>
                <c:pt idx="8">
                  <c:v>3.2857142857142856</c:v>
                </c:pt>
                <c:pt idx="9">
                  <c:v>3.3392857142857149</c:v>
                </c:pt>
                <c:pt idx="10">
                  <c:v>3.3571428571428572</c:v>
                </c:pt>
                <c:pt idx="11">
                  <c:v>3.5</c:v>
                </c:pt>
                <c:pt idx="12">
                  <c:v>3.5357142857142856</c:v>
                </c:pt>
                <c:pt idx="13">
                  <c:v>3.714285714285714</c:v>
                </c:pt>
                <c:pt idx="14">
                  <c:v>3.9285714285714284</c:v>
                </c:pt>
                <c:pt idx="15">
                  <c:v>3.9285714285714284</c:v>
                </c:pt>
                <c:pt idx="16">
                  <c:v>3.9285714285714284</c:v>
                </c:pt>
                <c:pt idx="17">
                  <c:v>4.1190476190476195</c:v>
                </c:pt>
                <c:pt idx="18">
                  <c:v>4.2857142857142856</c:v>
                </c:pt>
                <c:pt idx="19">
                  <c:v>4.2857142857142856</c:v>
                </c:pt>
                <c:pt idx="20">
                  <c:v>3.3617810760667899</c:v>
                </c:pt>
              </c:numCache>
            </c:numRef>
          </c:val>
          <c:extLst>
            <c:ext xmlns:c16="http://schemas.microsoft.com/office/drawing/2014/chart" uri="{C3380CC4-5D6E-409C-BE32-E72D297353CC}">
              <c16:uniqueId val="{00000001-8E97-4F9D-A643-D94451BF2884}"/>
            </c:ext>
          </c:extLst>
        </c:ser>
        <c:dLbls>
          <c:showLegendKey val="0"/>
          <c:showVal val="0"/>
          <c:showCatName val="0"/>
          <c:showSerName val="0"/>
          <c:showPercent val="0"/>
          <c:showBubbleSize val="0"/>
        </c:dLbls>
        <c:gapWidth val="182"/>
        <c:axId val="2046321216"/>
        <c:axId val="2046323712"/>
      </c:barChart>
      <c:catAx>
        <c:axId val="204632121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46323712"/>
        <c:crosses val="autoZero"/>
        <c:auto val="1"/>
        <c:lblAlgn val="ctr"/>
        <c:lblOffset val="100"/>
        <c:noMultiLvlLbl val="0"/>
      </c:catAx>
      <c:valAx>
        <c:axId val="2046323712"/>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463212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a:t>
            </a:r>
            <a:r>
              <a:rPr lang="es-CO" baseline="0"/>
              <a:t> de acciones por plazo. Franja. Guaviare</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6A9-4CE6-A5B2-ADB05D89801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6A9-4CE6-A5B2-ADB05D898010}"/>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A6A9-4CE6-A5B2-ADB05D898010}"/>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PLAZO!$G$80:$G$82</c:f>
              <c:strCache>
                <c:ptCount val="3"/>
                <c:pt idx="0">
                  <c:v>Corto</c:v>
                </c:pt>
                <c:pt idx="1">
                  <c:v>Mediano</c:v>
                </c:pt>
                <c:pt idx="2">
                  <c:v>Largo</c:v>
                </c:pt>
              </c:strCache>
            </c:strRef>
          </c:cat>
          <c:val>
            <c:numRef>
              <c:f>PLAZO!$H$80:$H$82</c:f>
              <c:numCache>
                <c:formatCode>General</c:formatCode>
                <c:ptCount val="3"/>
                <c:pt idx="0">
                  <c:v>74</c:v>
                </c:pt>
                <c:pt idx="1">
                  <c:v>3</c:v>
                </c:pt>
                <c:pt idx="2">
                  <c:v>0</c:v>
                </c:pt>
              </c:numCache>
            </c:numRef>
          </c:val>
          <c:extLst>
            <c:ext xmlns:c16="http://schemas.microsoft.com/office/drawing/2014/chart" uri="{C3380CC4-5D6E-409C-BE32-E72D297353CC}">
              <c16:uniqueId val="{00000006-A6A9-4CE6-A5B2-ADB05D898010}"/>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Plazo por moda y promedio. Franja</a:t>
            </a:r>
            <a:r>
              <a:rPr lang="es-CO" sz="1400" b="0" i="0" u="none" strike="noStrike" baseline="0">
                <a:effectLst/>
              </a:rPr>
              <a:t>. Guaviare</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PLAZO!$Y$1</c:f>
              <c:strCache>
                <c:ptCount val="1"/>
                <c:pt idx="0">
                  <c:v>promedio plazo</c:v>
                </c:pt>
              </c:strCache>
            </c:strRef>
          </c:tx>
          <c:spPr>
            <a:solidFill>
              <a:schemeClr val="accent1"/>
            </a:solidFill>
            <a:ln>
              <a:noFill/>
            </a:ln>
            <a:effectLst/>
          </c:spPr>
          <c:invertIfNegative val="0"/>
          <c:cat>
            <c:strRef>
              <c:f>PLAZO!$X$2:$X$78</c:f>
              <c:strCache>
                <c:ptCount val="77"/>
                <c:pt idx="0">
                  <c:v>Consolidación de una región de planificación entre el sur de Vichada y Norte del Guainía </c:v>
                </c:pt>
                <c:pt idx="1">
                  <c:v>Anticipación del daño, aseguramiento de la prevención a los procesos de degradación de las tierras</c:v>
                </c:pt>
                <c:pt idx="2">
                  <c:v>Extensión rural agropecuaria, donde se sigue ampliando frontera agrícola, para controlar la deforestación y reorientar la producción al manejo forestal sostenible</c:v>
                </c:pt>
                <c:pt idx="3">
                  <c:v>Verificación del estado actual y la tenencia en las fincas del área sustraída desde el km 24 en Yararaca hasta el km 37 en Murutinga (Mitú)</c:v>
                </c:pt>
                <c:pt idx="4">
                  <c:v>Restringir actividades extractivas minero energéticas</c:v>
                </c:pt>
                <c:pt idx="5">
                  <c:v>Aprobación de planes de desarrollo forestal departamentales y socialización con las asociaciones y gremios rurales</c:v>
                </c:pt>
                <c:pt idx="6">
                  <c:v>Capacitación para el aprovechamiento de productos forestales maderables y no maderables, con una cadena productiva asegurada y funcionando</c:v>
                </c:pt>
                <c:pt idx="7">
                  <c:v>Proyectos de reforestación y restauración basados en regeneración natural, integrando las áreas en rastrojos</c:v>
                </c:pt>
                <c:pt idx="8">
                  <c:v>Recuperación de suelos improductivos</c:v>
                </c:pt>
                <c:pt idx="9">
                  <c:v>Reconocimiento y valoración del campesino como sujeto de derechos y actor político social fundamental para la construcción del país </c:v>
                </c:pt>
                <c:pt idx="10">
                  <c:v>Apoyo y subsidio a la seguridad alimentaria de las familias dedicadas a la conservación. </c:v>
                </c:pt>
                <c:pt idx="11">
                  <c:v>Regulación y control de precios, pesos y medidas</c:v>
                </c:pt>
                <c:pt idx="12">
                  <c:v>Establecimiento de políticas públicas a partir del plan de acción </c:v>
                </c:pt>
                <c:pt idx="13">
                  <c:v>Desarrollo del programa forestería comunitaria</c:v>
                </c:pt>
                <c:pt idx="14">
                  <c:v>Establecimiento de políticas públicas a partir del plan de acción </c:v>
                </c:pt>
                <c:pt idx="15">
                  <c:v>Gestión interinstitucional para la agilización de trámites para permisos de aprovechamiento forestal doméstico </c:v>
                </c:pt>
                <c:pt idx="16">
                  <c:v>Desarrollo de Programas de Pago por Servicios ambientales – PSA, que vincule de manera directa a los productores rurales.</c:v>
                </c:pt>
                <c:pt idx="17">
                  <c:v>Protección jurídica para el territorio (comunidad ambiental)</c:v>
                </c:pt>
                <c:pt idx="18">
                  <c:v>Aumento de recursos para conservación de bosques en el presupuesto general de la nación </c:v>
                </c:pt>
                <c:pt idx="19">
                  <c:v>Crear diálogos continuos y permanentes sobre los métodos de conservación de la Amazonía</c:v>
                </c:pt>
                <c:pt idx="20">
                  <c:v>Implementación de sistemas productivos de conservación en predios de familias campesinas (agroforestería, silvicultura, silvopastoriles), con instrumentos de fomento</c:v>
                </c:pt>
                <c:pt idx="21">
                  <c:v>Fortalecimiento de las cadenas de productos amazónicos con sello de origen</c:v>
                </c:pt>
                <c:pt idx="22">
                  <c:v>Fomento y creación de más zonas de reserva campesina. Prioridad: ZR sur del Caquetá en los municipios de San José, Currillo y Piamonte. Asotracampic. Reserva Campesina desde el Raudal Mapiripana hasta San Rafael en el Departamento de Guainía y Sur del Vich</c:v>
                </c:pt>
                <c:pt idx="23">
                  <c:v>Reestructuración y ajuste de la 2ª de 1959 de acuerdo a la actual realidad social, económica y ambiental de la amazonia, socialización con las comunidades, cumplimiento del Estado de los programas y proyectos en esta zona de reserva forestal, y blindaje co</c:v>
                </c:pt>
                <c:pt idx="24">
                  <c:v>Contratación de proyectos financiados con recursos de cooperación internacional para conservación ambiental, directamente con las organizaciones sociales, eliminando intermediarios y fortaleciendo la capacidad local. </c:v>
                </c:pt>
                <c:pt idx="25">
                  <c:v>Promoción y desarrollo de subsidios e incentivos para la reconversión productiva y la producción agroforestal, y creación de incentivos institucionales en apoyo técnico y económico para hacer intercambio de experiencias de proyectos sostenibles. Diseño y p</c:v>
                </c:pt>
                <c:pt idx="26">
                  <c:v>Unificación de lineamientos y reglamentación regional de planes de aprovechamiento forestal sostenible</c:v>
                </c:pt>
                <c:pt idx="27">
                  <c:v>Definición de procedimientos de agilización y aprobación de los proyectos amazónicos.</c:v>
                </c:pt>
                <c:pt idx="28">
                  <c:v>Redistribución equitativa de los recursos del Fondo Patrimonio Natural, priorizando racional y porcentualmente la inversión en el territorio por sobre los recursos de funcionamiento del Fondo </c:v>
                </c:pt>
                <c:pt idx="29">
                  <c:v>Flexibilización de las metodologías y del marco jurídico (actualizar a la realidad social) en específico en el acceso a la propiedad rural</c:v>
                </c:pt>
                <c:pt idx="30">
                  <c:v>Selección democrática mediante convocatoria pública de las Organizaciones No Gubernamentales que representen a los diferentes actores que hacen parte de la ruta de participación garantizando equidad y su inclusión en la mesa de seguimiento técnico a las ór</c:v>
                </c:pt>
                <c:pt idx="31">
                  <c:v>Ajuste del Decreto 1925 de 2018 al contexto social de la amazonia, y de la política pública privilegiando el valor del bosque y su avalúo como base del respaldo de créditos para conservación y producción línea Banco Agrario</c:v>
                </c:pt>
                <c:pt idx="32">
                  <c:v>Transferencia de conocimiento y suministro de herramientas para el aprovechamiento de los recursos no maderables del bosque.</c:v>
                </c:pt>
                <c:pt idx="33">
                  <c:v>Producción agro-diversa y forestal e integral, con producción de meliponicultura en sinergia, integrando el turismo de naturaleza y el agroturismo.</c:v>
                </c:pt>
                <c:pt idx="34">
                  <c:v>Adjudicación de terrenos baldíos a quienes tenían presencia en el territorio antes de las firmas de los acuerdos de paz (!!!)</c:v>
                </c:pt>
                <c:pt idx="35">
                  <c:v>Fortalecer capacidades de las organizaciones que se dedican a la conservación, mediante la formación en formulación de proyectos de conservación </c:v>
                </c:pt>
                <c:pt idx="36">
                  <c:v>Socializar con las comunidades en qué consiste la Ley 2da</c:v>
                </c:pt>
                <c:pt idx="37">
                  <c:v>Desarrollo de instrumentos y mecanismos de la política agropecuaria, para el control y la disminución de los costos en los insumos agropecuarios.</c:v>
                </c:pt>
                <c:pt idx="38">
                  <c:v>Aprovechamiento sostenible de los productos maderables integrando la cadena de valor </c:v>
                </c:pt>
                <c:pt idx="39">
                  <c:v>Monitoreo del impacto ambiental causado por la presencia del ejército nacional en la amazonia</c:v>
                </c:pt>
                <c:pt idx="40">
                  <c:v>Poner en marcha la planificación predial con enfoque agroambiental. Creando un corredor de bosque productivo orientado a la bioeconomía garantizando el cierre de la frontera</c:v>
                </c:pt>
                <c:pt idx="41">
                  <c:v>Creación de mecanismos ágiles para los permisos de aprovechamiento forestal local domésticas y ampliación de los plazos</c:v>
                </c:pt>
                <c:pt idx="42">
                  <c:v>Vinculación de la unidad nacional de gestión de riesgo de desastres a la prevención de riesgos en áreas de conservación</c:v>
                </c:pt>
                <c:pt idx="43">
                  <c:v>Promoción de una cultura ciudadana de la conservación ambiental en los territorios para cambiar nuestros hábitos dañinos al medio ambiente, incluyendo temas de adaptacion al cambio climatico, utilizando medios de comunicación como radio, televisión y redes</c:v>
                </c:pt>
                <c:pt idx="44">
                  <c:v>Compromiso de todos para no extender el área agrícola</c:v>
                </c:pt>
                <c:pt idx="45">
                  <c:v>Diseño participativo de los proyectos de bonos de carbono, sin intermediarios. Bono ambiental por pequeñas áreas o persona natural con terrenos formal e informal</c:v>
                </c:pt>
                <c:pt idx="46">
                  <c:v>Ajuste de la política pública privilegiando el valor del bosque y su avalúo como base del respaldo de créditos para conservación y producción línea Banco Agrario</c:v>
                </c:pt>
                <c:pt idx="47">
                  <c:v>Seguimiento de proveedores y comercializadores de agro-insumos para el cumplimiento del manejo y reciclaje de los envases y empaques en general.</c:v>
                </c:pt>
                <c:pt idx="48">
                  <c:v>Integración a la política agropecuaria en general, la obligatoriedad de la intervención institucional con enfoque territorial y de acuerdo al Estado Legal del Territorio. </c:v>
                </c:pt>
                <c:pt idx="49">
                  <c:v>Promoción de proyectos integrales de conservación (maderables y productos no maderables del bosque) mediante paquetes tecnológicos (desde la producción hasta la comercialización incluyendo las licencias INVIMA)</c:v>
                </c:pt>
                <c:pt idx="50">
                  <c:v>Investigación de la procedencia o nexo entre los que tumban y el que promueve o patrocina</c:v>
                </c:pt>
                <c:pt idx="51">
                  <c:v>El plan que se puede hacer para cambiar la problemática del medio ambiente es hacer campañas de aseo un día sin carros ni motos</c:v>
                </c:pt>
                <c:pt idx="52">
                  <c:v>Desarrollo del PSA</c:v>
                </c:pt>
                <c:pt idx="53">
                  <c:v>Instalación de oficinas de IGAC y la ANT en San José del Guaviare con autonomía y capacidad. </c:v>
                </c:pt>
                <c:pt idx="54">
                  <c:v>Ampliar la oferta institucional de colciencias para fomentar la investigación desde las I.E</c:v>
                </c:pt>
                <c:pt idx="55">
                  <c:v>Implementación proyectos con el pago por servicios ambientales con productores que firman acuerdos de conservación</c:v>
                </c:pt>
                <c:pt idx="56">
                  <c:v>Diseño de una política pública que garantice las patentes de semillas nativas de la región amazónica, su protección, y la promoción de su uso sostenible.</c:v>
                </c:pt>
                <c:pt idx="57">
                  <c:v>Desarrollo de políticas proteccionistas en materia económica, e implementación de la R.R.I (reforma rural integral) emanada de los Acuerdos de Paz </c:v>
                </c:pt>
                <c:pt idx="58">
                  <c:v>Formulación de plan de manejo forestal sostenible con incentivo forestal.</c:v>
                </c:pt>
                <c:pt idx="59">
                  <c:v>Desarrollo de planes manejo forestal sostenible</c:v>
                </c:pt>
                <c:pt idx="60">
                  <c:v>Promoción y capacitación de la población en economía circular y en el manejo de basuras (disposición adecuada, 4R´s)</c:v>
                </c:pt>
                <c:pt idx="61">
                  <c:v>Implementación de la semana cultural por el medio ambiente en todos los municipios con apoyo de las entidades territoriales.</c:v>
                </c:pt>
                <c:pt idx="62">
                  <c:v>Cuidar y preservar el medio ambiente haciendo conversatorios y actividades de limpieza y reforestación de los mismos.
Teniendo en cuenta el cambio climático sería bueno implementar una brigada de siembra de árboles maderables como también crear limpiezas d</c:v>
                </c:pt>
                <c:pt idx="63">
                  <c:v>Desarrollar investigación de empaques biodegradables</c:v>
                </c:pt>
                <c:pt idx="64">
                  <c:v>Promover la organización empresarial de la economía solidaria para la conservación a través de la producción nativa</c:v>
                </c:pt>
                <c:pt idx="65">
                  <c:v>Diseño de estrategias y acciones para vincular los grandes propietarios en los procesos y proyectos, que integren medidas de control a la deforestación e introducción de alternativas productivas para reconversión de la ganadería extensiva. Inclusión de los</c:v>
                </c:pt>
                <c:pt idx="66">
                  <c:v>Establecimiento de zonas de reserva de la sociedad civil comprometidas con la conservación</c:v>
                </c:pt>
                <c:pt idx="67">
                  <c:v>Aplicación y financiación inmediata de los acuerdos y contratos de conservación en reserva forestal y franja de estabilización rural</c:v>
                </c:pt>
                <c:pt idx="68">
                  <c:v>Rescatar y enseñar los saberes tradicionales para protección de bosques para toda la población general, así como mitos y leyendas de los territorios, y los conocimientos ancestrales (indígenas) que regulen el cuidado del mundo.
Transmitir las formas ancest</c:v>
                </c:pt>
                <c:pt idx="69">
                  <c:v>Cambiar la cultura capitalista y transitar a economías solidarias, banca solidaria, bancos de alimentos</c:v>
                </c:pt>
                <c:pt idx="70">
                  <c:v>Hacer innovación productiva para la conservación </c:v>
                </c:pt>
                <c:pt idx="71">
                  <c:v>Extensión rural agropecuaria, donde se sigue ampliando frontera agrícola, para controlar la deforestación y reorientar la producción al manejo forestal sostenible</c:v>
                </c:pt>
                <c:pt idx="72">
                  <c:v>Fomento del uso de energías alternativas (solar, eólica e hidráulica) en el territorio rural amazónico</c:v>
                </c:pt>
                <c:pt idx="73">
                  <c:v>Implementación de estrategias para reconstruir la memoria histórica del conflicto ambiental, social, político, cultural y económico del territorio.</c:v>
                </c:pt>
                <c:pt idx="74">
                  <c:v>Ejecución de mecanismos para la protección, promoción y fortalecimiento de la cultura indígena y afro, con el uso de la tecnología tanto para colegios como para la pobación en general</c:v>
                </c:pt>
                <c:pt idx="75">
                  <c:v>Desarrollo de tecnologías y capacitación para la reconversión productiva, y fortalecimiento de los productores en la formulación y desarrollo de proyectos agroforestales </c:v>
                </c:pt>
                <c:pt idx="76">
                  <c:v>No usar carros y motos 3 veces en el mes</c:v>
                </c:pt>
              </c:strCache>
            </c:strRef>
          </c:cat>
          <c:val>
            <c:numRef>
              <c:f>PLAZO!$Y$2:$Y$78</c:f>
              <c:numCache>
                <c:formatCode>0.00</c:formatCode>
                <c:ptCount val="77"/>
                <c:pt idx="0">
                  <c:v>0.6428571428571429</c:v>
                </c:pt>
                <c:pt idx="1">
                  <c:v>0.6428571428571429</c:v>
                </c:pt>
                <c:pt idx="2">
                  <c:v>0.6428571428571429</c:v>
                </c:pt>
                <c:pt idx="3">
                  <c:v>0.7142857142857143</c:v>
                </c:pt>
                <c:pt idx="4">
                  <c:v>0.7142857142857143</c:v>
                </c:pt>
                <c:pt idx="5">
                  <c:v>0.7142857142857143</c:v>
                </c:pt>
                <c:pt idx="6">
                  <c:v>0.7142857142857143</c:v>
                </c:pt>
                <c:pt idx="7">
                  <c:v>0.7142857142857143</c:v>
                </c:pt>
                <c:pt idx="8">
                  <c:v>0.7142857142857143</c:v>
                </c:pt>
                <c:pt idx="9">
                  <c:v>0.7857142857142857</c:v>
                </c:pt>
                <c:pt idx="10">
                  <c:v>0.7857142857142857</c:v>
                </c:pt>
                <c:pt idx="11">
                  <c:v>0.7857142857142857</c:v>
                </c:pt>
                <c:pt idx="12">
                  <c:v>0.7857142857142857</c:v>
                </c:pt>
                <c:pt idx="13">
                  <c:v>0.7857142857142857</c:v>
                </c:pt>
                <c:pt idx="14">
                  <c:v>0.8571428571428571</c:v>
                </c:pt>
                <c:pt idx="15">
                  <c:v>0.8571428571428571</c:v>
                </c:pt>
                <c:pt idx="16">
                  <c:v>0.8571428571428571</c:v>
                </c:pt>
                <c:pt idx="17">
                  <c:v>0.8571428571428571</c:v>
                </c:pt>
                <c:pt idx="18">
                  <c:v>0.8571428571428571</c:v>
                </c:pt>
                <c:pt idx="19">
                  <c:v>0.9285714285714286</c:v>
                </c:pt>
                <c:pt idx="20">
                  <c:v>0.9285714285714286</c:v>
                </c:pt>
                <c:pt idx="21">
                  <c:v>0.9285714285714286</c:v>
                </c:pt>
                <c:pt idx="22">
                  <c:v>0.9285714285714286</c:v>
                </c:pt>
                <c:pt idx="23">
                  <c:v>0.9285714285714286</c:v>
                </c:pt>
                <c:pt idx="24">
                  <c:v>0.9285714285714286</c:v>
                </c:pt>
                <c:pt idx="25">
                  <c:v>0.9285714285714286</c:v>
                </c:pt>
                <c:pt idx="26">
                  <c:v>0.9285714285714286</c:v>
                </c:pt>
                <c:pt idx="27">
                  <c:v>0.9285714285714286</c:v>
                </c:pt>
                <c:pt idx="28">
                  <c:v>0.9285714285714286</c:v>
                </c:pt>
                <c:pt idx="29">
                  <c:v>0.9285714285714286</c:v>
                </c:pt>
                <c:pt idx="30">
                  <c:v>0.9285714285714286</c:v>
                </c:pt>
                <c:pt idx="31">
                  <c:v>0.9285714285714286</c:v>
                </c:pt>
                <c:pt idx="32">
                  <c:v>1</c:v>
                </c:pt>
                <c:pt idx="33">
                  <c:v>1</c:v>
                </c:pt>
                <c:pt idx="34">
                  <c:v>1</c:v>
                </c:pt>
                <c:pt idx="35">
                  <c:v>1</c:v>
                </c:pt>
                <c:pt idx="36">
                  <c:v>1.0714285714285714</c:v>
                </c:pt>
                <c:pt idx="37">
                  <c:v>1.0714285714285714</c:v>
                </c:pt>
                <c:pt idx="38">
                  <c:v>1.0714285714285714</c:v>
                </c:pt>
                <c:pt idx="39">
                  <c:v>1.0714285714285714</c:v>
                </c:pt>
                <c:pt idx="40">
                  <c:v>1.0714285714285714</c:v>
                </c:pt>
                <c:pt idx="41">
                  <c:v>1.1428571428571428</c:v>
                </c:pt>
                <c:pt idx="42">
                  <c:v>1.1428571428571428</c:v>
                </c:pt>
                <c:pt idx="43">
                  <c:v>1.1428571428571428</c:v>
                </c:pt>
                <c:pt idx="44">
                  <c:v>1.1428571428571428</c:v>
                </c:pt>
                <c:pt idx="45">
                  <c:v>1.1428571428571428</c:v>
                </c:pt>
                <c:pt idx="46">
                  <c:v>1.1428571428571428</c:v>
                </c:pt>
                <c:pt idx="47">
                  <c:v>1.1428571428571428</c:v>
                </c:pt>
                <c:pt idx="48">
                  <c:v>1.1428571428571428</c:v>
                </c:pt>
                <c:pt idx="49">
                  <c:v>1.2142857142857142</c:v>
                </c:pt>
                <c:pt idx="50">
                  <c:v>1.2142857142857142</c:v>
                </c:pt>
                <c:pt idx="51">
                  <c:v>1.2142857142857142</c:v>
                </c:pt>
                <c:pt idx="52">
                  <c:v>1.2142857142857142</c:v>
                </c:pt>
                <c:pt idx="53">
                  <c:v>1.2142857142857142</c:v>
                </c:pt>
                <c:pt idx="54">
                  <c:v>1.2142857142857142</c:v>
                </c:pt>
                <c:pt idx="55">
                  <c:v>1.2142857142857142</c:v>
                </c:pt>
                <c:pt idx="56">
                  <c:v>1.2142857142857142</c:v>
                </c:pt>
                <c:pt idx="57">
                  <c:v>1.2142857142857142</c:v>
                </c:pt>
                <c:pt idx="58">
                  <c:v>1.2142857142857142</c:v>
                </c:pt>
                <c:pt idx="59">
                  <c:v>1.2142857142857142</c:v>
                </c:pt>
                <c:pt idx="60">
                  <c:v>1.2857142857142858</c:v>
                </c:pt>
                <c:pt idx="61">
                  <c:v>1.2857142857142858</c:v>
                </c:pt>
                <c:pt idx="62">
                  <c:v>1.2857142857142858</c:v>
                </c:pt>
                <c:pt idx="63">
                  <c:v>1.2857142857142858</c:v>
                </c:pt>
                <c:pt idx="64">
                  <c:v>1.2857142857142858</c:v>
                </c:pt>
                <c:pt idx="65">
                  <c:v>1.2857142857142858</c:v>
                </c:pt>
                <c:pt idx="66">
                  <c:v>1.3571428571428572</c:v>
                </c:pt>
                <c:pt idx="67">
                  <c:v>1.3571428571428572</c:v>
                </c:pt>
                <c:pt idx="68">
                  <c:v>1.3571428571428572</c:v>
                </c:pt>
                <c:pt idx="69">
                  <c:v>1.3571428571428572</c:v>
                </c:pt>
                <c:pt idx="70">
                  <c:v>1.3571428571428572</c:v>
                </c:pt>
                <c:pt idx="71">
                  <c:v>1.3571428571428572</c:v>
                </c:pt>
                <c:pt idx="72">
                  <c:v>1.4285714285714286</c:v>
                </c:pt>
                <c:pt idx="73">
                  <c:v>1.4285714285714286</c:v>
                </c:pt>
                <c:pt idx="74">
                  <c:v>1.1428571428571428</c:v>
                </c:pt>
                <c:pt idx="75">
                  <c:v>1.1428571428571428</c:v>
                </c:pt>
                <c:pt idx="76">
                  <c:v>1.4285714285714286</c:v>
                </c:pt>
              </c:numCache>
            </c:numRef>
          </c:val>
          <c:extLst>
            <c:ext xmlns:c16="http://schemas.microsoft.com/office/drawing/2014/chart" uri="{C3380CC4-5D6E-409C-BE32-E72D297353CC}">
              <c16:uniqueId val="{00000000-FD86-4823-804A-C71DDF37F970}"/>
            </c:ext>
          </c:extLst>
        </c:ser>
        <c:ser>
          <c:idx val="1"/>
          <c:order val="1"/>
          <c:tx>
            <c:strRef>
              <c:f>PLAZO!$Z$1</c:f>
              <c:strCache>
                <c:ptCount val="1"/>
                <c:pt idx="0">
                  <c:v>moda plazo</c:v>
                </c:pt>
              </c:strCache>
            </c:strRef>
          </c:tx>
          <c:spPr>
            <a:solidFill>
              <a:schemeClr val="accent2"/>
            </a:solidFill>
            <a:ln>
              <a:noFill/>
            </a:ln>
            <a:effectLst/>
          </c:spPr>
          <c:invertIfNegative val="0"/>
          <c:cat>
            <c:strRef>
              <c:f>PLAZO!$X$2:$X$78</c:f>
              <c:strCache>
                <c:ptCount val="77"/>
                <c:pt idx="0">
                  <c:v>Consolidación de una región de planificación entre el sur de Vichada y Norte del Guainía </c:v>
                </c:pt>
                <c:pt idx="1">
                  <c:v>Anticipación del daño, aseguramiento de la prevención a los procesos de degradación de las tierras</c:v>
                </c:pt>
                <c:pt idx="2">
                  <c:v>Extensión rural agropecuaria, donde se sigue ampliando frontera agrícola, para controlar la deforestación y reorientar la producción al manejo forestal sostenible</c:v>
                </c:pt>
                <c:pt idx="3">
                  <c:v>Verificación del estado actual y la tenencia en las fincas del área sustraída desde el km 24 en Yararaca hasta el km 37 en Murutinga (Mitú)</c:v>
                </c:pt>
                <c:pt idx="4">
                  <c:v>Restringir actividades extractivas minero energéticas</c:v>
                </c:pt>
                <c:pt idx="5">
                  <c:v>Aprobación de planes de desarrollo forestal departamentales y socialización con las asociaciones y gremios rurales</c:v>
                </c:pt>
                <c:pt idx="6">
                  <c:v>Capacitación para el aprovechamiento de productos forestales maderables y no maderables, con una cadena productiva asegurada y funcionando</c:v>
                </c:pt>
                <c:pt idx="7">
                  <c:v>Proyectos de reforestación y restauración basados en regeneración natural, integrando las áreas en rastrojos</c:v>
                </c:pt>
                <c:pt idx="8">
                  <c:v>Recuperación de suelos improductivos</c:v>
                </c:pt>
                <c:pt idx="9">
                  <c:v>Reconocimiento y valoración del campesino como sujeto de derechos y actor político social fundamental para la construcción del país </c:v>
                </c:pt>
                <c:pt idx="10">
                  <c:v>Apoyo y subsidio a la seguridad alimentaria de las familias dedicadas a la conservación. </c:v>
                </c:pt>
                <c:pt idx="11">
                  <c:v>Regulación y control de precios, pesos y medidas</c:v>
                </c:pt>
                <c:pt idx="12">
                  <c:v>Establecimiento de políticas públicas a partir del plan de acción </c:v>
                </c:pt>
                <c:pt idx="13">
                  <c:v>Desarrollo del programa forestería comunitaria</c:v>
                </c:pt>
                <c:pt idx="14">
                  <c:v>Establecimiento de políticas públicas a partir del plan de acción </c:v>
                </c:pt>
                <c:pt idx="15">
                  <c:v>Gestión interinstitucional para la agilización de trámites para permisos de aprovechamiento forestal doméstico </c:v>
                </c:pt>
                <c:pt idx="16">
                  <c:v>Desarrollo de Programas de Pago por Servicios ambientales – PSA, que vincule de manera directa a los productores rurales.</c:v>
                </c:pt>
                <c:pt idx="17">
                  <c:v>Protección jurídica para el territorio (comunidad ambiental)</c:v>
                </c:pt>
                <c:pt idx="18">
                  <c:v>Aumento de recursos para conservación de bosques en el presupuesto general de la nación </c:v>
                </c:pt>
                <c:pt idx="19">
                  <c:v>Crear diálogos continuos y permanentes sobre los métodos de conservación de la Amazonía</c:v>
                </c:pt>
                <c:pt idx="20">
                  <c:v>Implementación de sistemas productivos de conservación en predios de familias campesinas (agroforestería, silvicultura, silvopastoriles), con instrumentos de fomento</c:v>
                </c:pt>
                <c:pt idx="21">
                  <c:v>Fortalecimiento de las cadenas de productos amazónicos con sello de origen</c:v>
                </c:pt>
                <c:pt idx="22">
                  <c:v>Fomento y creación de más zonas de reserva campesina. Prioridad: ZR sur del Caquetá en los municipios de San José, Currillo y Piamonte. Asotracampic. Reserva Campesina desde el Raudal Mapiripana hasta San Rafael en el Departamento de Guainía y Sur del Vich</c:v>
                </c:pt>
                <c:pt idx="23">
                  <c:v>Reestructuración y ajuste de la 2ª de 1959 de acuerdo a la actual realidad social, económica y ambiental de la amazonia, socialización con las comunidades, cumplimiento del Estado de los programas y proyectos en esta zona de reserva forestal, y blindaje co</c:v>
                </c:pt>
                <c:pt idx="24">
                  <c:v>Contratación de proyectos financiados con recursos de cooperación internacional para conservación ambiental, directamente con las organizaciones sociales, eliminando intermediarios y fortaleciendo la capacidad local. </c:v>
                </c:pt>
                <c:pt idx="25">
                  <c:v>Promoción y desarrollo de subsidios e incentivos para la reconversión productiva y la producción agroforestal, y creación de incentivos institucionales en apoyo técnico y económico para hacer intercambio de experiencias de proyectos sostenibles. Diseño y p</c:v>
                </c:pt>
                <c:pt idx="26">
                  <c:v>Unificación de lineamientos y reglamentación regional de planes de aprovechamiento forestal sostenible</c:v>
                </c:pt>
                <c:pt idx="27">
                  <c:v>Definición de procedimientos de agilización y aprobación de los proyectos amazónicos.</c:v>
                </c:pt>
                <c:pt idx="28">
                  <c:v>Redistribución equitativa de los recursos del Fondo Patrimonio Natural, priorizando racional y porcentualmente la inversión en el territorio por sobre los recursos de funcionamiento del Fondo </c:v>
                </c:pt>
                <c:pt idx="29">
                  <c:v>Flexibilización de las metodologías y del marco jurídico (actualizar a la realidad social) en específico en el acceso a la propiedad rural</c:v>
                </c:pt>
                <c:pt idx="30">
                  <c:v>Selección democrática mediante convocatoria pública de las Organizaciones No Gubernamentales que representen a los diferentes actores que hacen parte de la ruta de participación garantizando equidad y su inclusión en la mesa de seguimiento técnico a las ór</c:v>
                </c:pt>
                <c:pt idx="31">
                  <c:v>Ajuste del Decreto 1925 de 2018 al contexto social de la amazonia, y de la política pública privilegiando el valor del bosque y su avalúo como base del respaldo de créditos para conservación y producción línea Banco Agrario</c:v>
                </c:pt>
                <c:pt idx="32">
                  <c:v>Transferencia de conocimiento y suministro de herramientas para el aprovechamiento de los recursos no maderables del bosque.</c:v>
                </c:pt>
                <c:pt idx="33">
                  <c:v>Producción agro-diversa y forestal e integral, con producción de meliponicultura en sinergia, integrando el turismo de naturaleza y el agroturismo.</c:v>
                </c:pt>
                <c:pt idx="34">
                  <c:v>Adjudicación de terrenos baldíos a quienes tenían presencia en el territorio antes de las firmas de los acuerdos de paz (!!!)</c:v>
                </c:pt>
                <c:pt idx="35">
                  <c:v>Fortalecer capacidades de las organizaciones que se dedican a la conservación, mediante la formación en formulación de proyectos de conservación </c:v>
                </c:pt>
                <c:pt idx="36">
                  <c:v>Socializar con las comunidades en qué consiste la Ley 2da</c:v>
                </c:pt>
                <c:pt idx="37">
                  <c:v>Desarrollo de instrumentos y mecanismos de la política agropecuaria, para el control y la disminución de los costos en los insumos agropecuarios.</c:v>
                </c:pt>
                <c:pt idx="38">
                  <c:v>Aprovechamiento sostenible de los productos maderables integrando la cadena de valor </c:v>
                </c:pt>
                <c:pt idx="39">
                  <c:v>Monitoreo del impacto ambiental causado por la presencia del ejército nacional en la amazonia</c:v>
                </c:pt>
                <c:pt idx="40">
                  <c:v>Poner en marcha la planificación predial con enfoque agroambiental. Creando un corredor de bosque productivo orientado a la bioeconomía garantizando el cierre de la frontera</c:v>
                </c:pt>
                <c:pt idx="41">
                  <c:v>Creación de mecanismos ágiles para los permisos de aprovechamiento forestal local domésticas y ampliación de los plazos</c:v>
                </c:pt>
                <c:pt idx="42">
                  <c:v>Vinculación de la unidad nacional de gestión de riesgo de desastres a la prevención de riesgos en áreas de conservación</c:v>
                </c:pt>
                <c:pt idx="43">
                  <c:v>Promoción de una cultura ciudadana de la conservación ambiental en los territorios para cambiar nuestros hábitos dañinos al medio ambiente, incluyendo temas de adaptacion al cambio climatico, utilizando medios de comunicación como radio, televisión y redes</c:v>
                </c:pt>
                <c:pt idx="44">
                  <c:v>Compromiso de todos para no extender el área agrícola</c:v>
                </c:pt>
                <c:pt idx="45">
                  <c:v>Diseño participativo de los proyectos de bonos de carbono, sin intermediarios. Bono ambiental por pequeñas áreas o persona natural con terrenos formal e informal</c:v>
                </c:pt>
                <c:pt idx="46">
                  <c:v>Ajuste de la política pública privilegiando el valor del bosque y su avalúo como base del respaldo de créditos para conservación y producción línea Banco Agrario</c:v>
                </c:pt>
                <c:pt idx="47">
                  <c:v>Seguimiento de proveedores y comercializadores de agro-insumos para el cumplimiento del manejo y reciclaje de los envases y empaques en general.</c:v>
                </c:pt>
                <c:pt idx="48">
                  <c:v>Integración a la política agropecuaria en general, la obligatoriedad de la intervención institucional con enfoque territorial y de acuerdo al Estado Legal del Territorio. </c:v>
                </c:pt>
                <c:pt idx="49">
                  <c:v>Promoción de proyectos integrales de conservación (maderables y productos no maderables del bosque) mediante paquetes tecnológicos (desde la producción hasta la comercialización incluyendo las licencias INVIMA)</c:v>
                </c:pt>
                <c:pt idx="50">
                  <c:v>Investigación de la procedencia o nexo entre los que tumban y el que promueve o patrocina</c:v>
                </c:pt>
                <c:pt idx="51">
                  <c:v>El plan que se puede hacer para cambiar la problemática del medio ambiente es hacer campañas de aseo un día sin carros ni motos</c:v>
                </c:pt>
                <c:pt idx="52">
                  <c:v>Desarrollo del PSA</c:v>
                </c:pt>
                <c:pt idx="53">
                  <c:v>Instalación de oficinas de IGAC y la ANT en San José del Guaviare con autonomía y capacidad. </c:v>
                </c:pt>
                <c:pt idx="54">
                  <c:v>Ampliar la oferta institucional de colciencias para fomentar la investigación desde las I.E</c:v>
                </c:pt>
                <c:pt idx="55">
                  <c:v>Implementación proyectos con el pago por servicios ambientales con productores que firman acuerdos de conservación</c:v>
                </c:pt>
                <c:pt idx="56">
                  <c:v>Diseño de una política pública que garantice las patentes de semillas nativas de la región amazónica, su protección, y la promoción de su uso sostenible.</c:v>
                </c:pt>
                <c:pt idx="57">
                  <c:v>Desarrollo de políticas proteccionistas en materia económica, e implementación de la R.R.I (reforma rural integral) emanada de los Acuerdos de Paz </c:v>
                </c:pt>
                <c:pt idx="58">
                  <c:v>Formulación de plan de manejo forestal sostenible con incentivo forestal.</c:v>
                </c:pt>
                <c:pt idx="59">
                  <c:v>Desarrollo de planes manejo forestal sostenible</c:v>
                </c:pt>
                <c:pt idx="60">
                  <c:v>Promoción y capacitación de la población en economía circular y en el manejo de basuras (disposición adecuada, 4R´s)</c:v>
                </c:pt>
                <c:pt idx="61">
                  <c:v>Implementación de la semana cultural por el medio ambiente en todos los municipios con apoyo de las entidades territoriales.</c:v>
                </c:pt>
                <c:pt idx="62">
                  <c:v>Cuidar y preservar el medio ambiente haciendo conversatorios y actividades de limpieza y reforestación de los mismos.
Teniendo en cuenta el cambio climático sería bueno implementar una brigada de siembra de árboles maderables como también crear limpiezas d</c:v>
                </c:pt>
                <c:pt idx="63">
                  <c:v>Desarrollar investigación de empaques biodegradables</c:v>
                </c:pt>
                <c:pt idx="64">
                  <c:v>Promover la organización empresarial de la economía solidaria para la conservación a través de la producción nativa</c:v>
                </c:pt>
                <c:pt idx="65">
                  <c:v>Diseño de estrategias y acciones para vincular los grandes propietarios en los procesos y proyectos, que integren medidas de control a la deforestación e introducción de alternativas productivas para reconversión de la ganadería extensiva. Inclusión de los</c:v>
                </c:pt>
                <c:pt idx="66">
                  <c:v>Establecimiento de zonas de reserva de la sociedad civil comprometidas con la conservación</c:v>
                </c:pt>
                <c:pt idx="67">
                  <c:v>Aplicación y financiación inmediata de los acuerdos y contratos de conservación en reserva forestal y franja de estabilización rural</c:v>
                </c:pt>
                <c:pt idx="68">
                  <c:v>Rescatar y enseñar los saberes tradicionales para protección de bosques para toda la población general, así como mitos y leyendas de los territorios, y los conocimientos ancestrales (indígenas) que regulen el cuidado del mundo.
Transmitir las formas ancest</c:v>
                </c:pt>
                <c:pt idx="69">
                  <c:v>Cambiar la cultura capitalista y transitar a economías solidarias, banca solidaria, bancos de alimentos</c:v>
                </c:pt>
                <c:pt idx="70">
                  <c:v>Hacer innovación productiva para la conservación </c:v>
                </c:pt>
                <c:pt idx="71">
                  <c:v>Extensión rural agropecuaria, donde se sigue ampliando frontera agrícola, para controlar la deforestación y reorientar la producción al manejo forestal sostenible</c:v>
                </c:pt>
                <c:pt idx="72">
                  <c:v>Fomento del uso de energías alternativas (solar, eólica e hidráulica) en el territorio rural amazónico</c:v>
                </c:pt>
                <c:pt idx="73">
                  <c:v>Implementación de estrategias para reconstruir la memoria histórica del conflicto ambiental, social, político, cultural y económico del territorio.</c:v>
                </c:pt>
                <c:pt idx="74">
                  <c:v>Ejecución de mecanismos para la protección, promoción y fortalecimiento de la cultura indígena y afro, con el uso de la tecnología tanto para colegios como para la pobación en general</c:v>
                </c:pt>
                <c:pt idx="75">
                  <c:v>Desarrollo de tecnologías y capacitación para la reconversión productiva, y fortalecimiento de los productores en la formulación y desarrollo de proyectos agroforestales </c:v>
                </c:pt>
                <c:pt idx="76">
                  <c:v>No usar carros y motos 3 veces en el mes</c:v>
                </c:pt>
              </c:strCache>
            </c:strRef>
          </c:cat>
          <c:val>
            <c:numRef>
              <c:f>PLAZO!$Z$2:$Z$78</c:f>
              <c:numCache>
                <c:formatCode>General</c:formatCode>
                <c:ptCount val="77"/>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1</c:v>
                </c:pt>
                <c:pt idx="48">
                  <c:v>1</c:v>
                </c:pt>
                <c:pt idx="49">
                  <c:v>1</c:v>
                </c:pt>
                <c:pt idx="50">
                  <c:v>1</c:v>
                </c:pt>
                <c:pt idx="51">
                  <c:v>1</c:v>
                </c:pt>
                <c:pt idx="52">
                  <c:v>1</c:v>
                </c:pt>
                <c:pt idx="53">
                  <c:v>1</c:v>
                </c:pt>
                <c:pt idx="54">
                  <c:v>1</c:v>
                </c:pt>
                <c:pt idx="55">
                  <c:v>1</c:v>
                </c:pt>
                <c:pt idx="56">
                  <c:v>1</c:v>
                </c:pt>
                <c:pt idx="57">
                  <c:v>1</c:v>
                </c:pt>
                <c:pt idx="58">
                  <c:v>1</c:v>
                </c:pt>
                <c:pt idx="59">
                  <c:v>1</c:v>
                </c:pt>
                <c:pt idx="60">
                  <c:v>1</c:v>
                </c:pt>
                <c:pt idx="61">
                  <c:v>1</c:v>
                </c:pt>
                <c:pt idx="62">
                  <c:v>1</c:v>
                </c:pt>
                <c:pt idx="63">
                  <c:v>1</c:v>
                </c:pt>
                <c:pt idx="64">
                  <c:v>1</c:v>
                </c:pt>
                <c:pt idx="65">
                  <c:v>1</c:v>
                </c:pt>
                <c:pt idx="66">
                  <c:v>1</c:v>
                </c:pt>
                <c:pt idx="67">
                  <c:v>1</c:v>
                </c:pt>
                <c:pt idx="68">
                  <c:v>1</c:v>
                </c:pt>
                <c:pt idx="69">
                  <c:v>1</c:v>
                </c:pt>
                <c:pt idx="70">
                  <c:v>1</c:v>
                </c:pt>
                <c:pt idx="71">
                  <c:v>1</c:v>
                </c:pt>
                <c:pt idx="72">
                  <c:v>1</c:v>
                </c:pt>
                <c:pt idx="73">
                  <c:v>1</c:v>
                </c:pt>
                <c:pt idx="74">
                  <c:v>2</c:v>
                </c:pt>
                <c:pt idx="75">
                  <c:v>2</c:v>
                </c:pt>
                <c:pt idx="76">
                  <c:v>2</c:v>
                </c:pt>
              </c:numCache>
            </c:numRef>
          </c:val>
          <c:extLst>
            <c:ext xmlns:c16="http://schemas.microsoft.com/office/drawing/2014/chart" uri="{C3380CC4-5D6E-409C-BE32-E72D297353CC}">
              <c16:uniqueId val="{00000001-FD86-4823-804A-C71DDF37F970}"/>
            </c:ext>
          </c:extLst>
        </c:ser>
        <c:dLbls>
          <c:showLegendKey val="0"/>
          <c:showVal val="0"/>
          <c:showCatName val="0"/>
          <c:showSerName val="0"/>
          <c:showPercent val="0"/>
          <c:showBubbleSize val="0"/>
        </c:dLbls>
        <c:gapWidth val="182"/>
        <c:axId val="716271279"/>
        <c:axId val="716267119"/>
      </c:barChart>
      <c:catAx>
        <c:axId val="71627127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16267119"/>
        <c:crosses val="autoZero"/>
        <c:auto val="1"/>
        <c:lblAlgn val="ctr"/>
        <c:lblOffset val="100"/>
        <c:noMultiLvlLbl val="0"/>
      </c:catAx>
      <c:valAx>
        <c:axId val="716267119"/>
        <c:scaling>
          <c:orientation val="minMax"/>
          <c:max val="3"/>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1627127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Plazo por tema. Franja</a:t>
            </a:r>
            <a:r>
              <a:rPr lang="es-CO" sz="1400" b="0" i="0" u="none" strike="noStrike" baseline="0">
                <a:effectLst/>
              </a:rPr>
              <a:t>. Guaviare</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spPr>
            <a:solidFill>
              <a:schemeClr val="accent1"/>
            </a:solidFill>
            <a:ln>
              <a:noFill/>
            </a:ln>
            <a:effectLst/>
          </c:spPr>
          <c:invertIfNegative val="0"/>
          <c:cat>
            <c:strRef>
              <c:f>PLAZO!$G$85:$G$105</c:f>
              <c:strCache>
                <c:ptCount val="21"/>
                <c:pt idx="0">
                  <c:v>Implementación Programas Pago por Servicios Ambientales PSA</c:v>
                </c:pt>
                <c:pt idx="1">
                  <c:v>Instrumentos de fomento</c:v>
                </c:pt>
                <c:pt idx="2">
                  <c:v>Articulación acciones sectoriales en territorio </c:v>
                </c:pt>
                <c:pt idx="3">
                  <c:v>Instrumentos de política</c:v>
                </c:pt>
                <c:pt idx="4">
                  <c:v>Articulación de intervenciones contra la ilegalidad- CONALDEF</c:v>
                </c:pt>
                <c:pt idx="5">
                  <c:v>Monitoreo</c:v>
                </c:pt>
                <c:pt idx="6">
                  <c:v>Formalización y restitución</c:v>
                </c:pt>
                <c:pt idx="7">
                  <c:v>Promoción de portafolios de economía forestal</c:v>
                </c:pt>
                <c:pt idx="8">
                  <c:v>Fortalecimiento Institucional</c:v>
                </c:pt>
                <c:pt idx="9">
                  <c:v>Reconversión productiva, sustitución o restauración</c:v>
                </c:pt>
                <c:pt idx="10">
                  <c:v>Acuerdos de conservación</c:v>
                </c:pt>
                <c:pt idx="11">
                  <c:v>Rediseño de política</c:v>
                </c:pt>
                <c:pt idx="12">
                  <c:v>Fortalecimiento de funciones de seguimiento y control de autoridades públicas</c:v>
                </c:pt>
                <c:pt idx="13">
                  <c:v>Rutas de ordenamiento social, ambiental y productivo de predios</c:v>
                </c:pt>
                <c:pt idx="14">
                  <c:v>Manejo Forestal Sostenible</c:v>
                </c:pt>
                <c:pt idx="15">
                  <c:v>Estrategias cero deforestación</c:v>
                </c:pt>
                <c:pt idx="16">
                  <c:v>Generación de información</c:v>
                </c:pt>
                <c:pt idx="17">
                  <c:v>Ordenamiento (cuencas, forestal) Planes de manejo</c:v>
                </c:pt>
                <c:pt idx="18">
                  <c:v>Cultura  ambiental</c:v>
                </c:pt>
                <c:pt idx="19">
                  <c:v>Extensión rural</c:v>
                </c:pt>
                <c:pt idx="20">
                  <c:v>Total general</c:v>
                </c:pt>
              </c:strCache>
            </c:strRef>
          </c:cat>
          <c:val>
            <c:numRef>
              <c:f>PLAZO!$H$85:$H$105</c:f>
              <c:numCache>
                <c:formatCode>0.00</c:formatCode>
                <c:ptCount val="21"/>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1.0625</c:v>
                </c:pt>
                <c:pt idx="18">
                  <c:v>1.25</c:v>
                </c:pt>
                <c:pt idx="19">
                  <c:v>1.75</c:v>
                </c:pt>
                <c:pt idx="20">
                  <c:v>1.1428571428571428</c:v>
                </c:pt>
              </c:numCache>
            </c:numRef>
          </c:val>
          <c:extLst>
            <c:ext xmlns:c16="http://schemas.microsoft.com/office/drawing/2014/chart" uri="{C3380CC4-5D6E-409C-BE32-E72D297353CC}">
              <c16:uniqueId val="{00000000-B2E3-46F4-9F63-7D7B1BC62105}"/>
            </c:ext>
          </c:extLst>
        </c:ser>
        <c:dLbls>
          <c:showLegendKey val="0"/>
          <c:showVal val="0"/>
          <c:showCatName val="0"/>
          <c:showSerName val="0"/>
          <c:showPercent val="0"/>
          <c:showBubbleSize val="0"/>
        </c:dLbls>
        <c:gapWidth val="182"/>
        <c:axId val="287475296"/>
        <c:axId val="287469888"/>
      </c:barChart>
      <c:catAx>
        <c:axId val="28747529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7469888"/>
        <c:crosses val="autoZero"/>
        <c:auto val="1"/>
        <c:lblAlgn val="ctr"/>
        <c:lblOffset val="100"/>
        <c:noMultiLvlLbl val="0"/>
      </c:catAx>
      <c:valAx>
        <c:axId val="287469888"/>
        <c:scaling>
          <c:orientation val="minMax"/>
          <c:max val="3"/>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74752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es-CO"/>
              <a:t>Grado de consenso por tema. Franja. Guaviare</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61444235205350983"/>
          <c:y val="8.2226461376467497E-2"/>
          <c:w val="0.35326245127583117"/>
          <c:h val="0.81563141190020749"/>
        </c:manualLayout>
      </c:layout>
      <c:barChart>
        <c:barDir val="bar"/>
        <c:grouping val="percentStacked"/>
        <c:varyColors val="0"/>
        <c:ser>
          <c:idx val="0"/>
          <c:order val="0"/>
          <c:tx>
            <c:strRef>
              <c:f>CONSENSO!$D$80</c:f>
              <c:strCache>
                <c:ptCount val="1"/>
              </c:strCache>
            </c:strRef>
          </c:tx>
          <c:spPr>
            <a:solidFill>
              <a:schemeClr val="accent1"/>
            </a:solidFill>
            <a:ln>
              <a:noFill/>
            </a:ln>
            <a:effectLst/>
          </c:spPr>
          <c:invertIfNegative val="0"/>
          <c:cat>
            <c:strRef>
              <c:f>'con graf'!$A$3:$A$23</c:f>
              <c:strCache>
                <c:ptCount val="21"/>
                <c:pt idx="0">
                  <c:v>Formalización y restitución</c:v>
                </c:pt>
                <c:pt idx="1">
                  <c:v>Fortalecimiento de funciones de seguimiento y control de autoridades públicas</c:v>
                </c:pt>
                <c:pt idx="2">
                  <c:v>Monitoreo</c:v>
                </c:pt>
                <c:pt idx="3">
                  <c:v>Instrumentos de política</c:v>
                </c:pt>
                <c:pt idx="4">
                  <c:v>Generación de información</c:v>
                </c:pt>
                <c:pt idx="5">
                  <c:v>Ordenamiento (cuencas, forestal) Planes de manejo</c:v>
                </c:pt>
                <c:pt idx="6">
                  <c:v>Instrumentos de fomento</c:v>
                </c:pt>
                <c:pt idx="7">
                  <c:v>Rediseño de política</c:v>
                </c:pt>
                <c:pt idx="8">
                  <c:v>Cultura  ambiental</c:v>
                </c:pt>
                <c:pt idx="9">
                  <c:v>Promoción de portafolios de economía forestal</c:v>
                </c:pt>
                <c:pt idx="10">
                  <c:v>Articulación acciones sectoriales en territorio </c:v>
                </c:pt>
                <c:pt idx="11">
                  <c:v>Fortalecimiento Institucional</c:v>
                </c:pt>
                <c:pt idx="12">
                  <c:v>Reconversión productiva, sustitución o restauración</c:v>
                </c:pt>
                <c:pt idx="13">
                  <c:v>Articulación de intervenciones contra la ilegalidad- CONALDEF</c:v>
                </c:pt>
                <c:pt idx="14">
                  <c:v>Estrategias cero deforestación</c:v>
                </c:pt>
                <c:pt idx="15">
                  <c:v>Extensión rural</c:v>
                </c:pt>
                <c:pt idx="16">
                  <c:v>Manejo Forestal Sostenible</c:v>
                </c:pt>
                <c:pt idx="17">
                  <c:v>Rutas de ordenamiento social, ambiental y productivo de predios</c:v>
                </c:pt>
                <c:pt idx="18">
                  <c:v>Implementación Programas Pago por Servicios Ambientales PSA</c:v>
                </c:pt>
                <c:pt idx="19">
                  <c:v>Acuerdos de conservación</c:v>
                </c:pt>
                <c:pt idx="20">
                  <c:v>Total general</c:v>
                </c:pt>
              </c:strCache>
            </c:strRef>
          </c:cat>
          <c:val>
            <c:numRef>
              <c:f>CONSENSO!$D$81:$D$101</c:f>
            </c:numRef>
          </c:val>
          <c:extLst>
            <c:ext xmlns:c16="http://schemas.microsoft.com/office/drawing/2014/chart" uri="{C3380CC4-5D6E-409C-BE32-E72D297353CC}">
              <c16:uniqueId val="{00000000-A09D-464C-9E1B-EE91451C0758}"/>
            </c:ext>
          </c:extLst>
        </c:ser>
        <c:ser>
          <c:idx val="1"/>
          <c:order val="1"/>
          <c:tx>
            <c:strRef>
              <c:f>'con graf'!$E$2</c:f>
              <c:strCache>
                <c:ptCount val="1"/>
                <c:pt idx="0">
                  <c:v>Estoy de acuerdo y me involucro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 graf'!$A$3:$A$23</c:f>
              <c:strCache>
                <c:ptCount val="21"/>
                <c:pt idx="0">
                  <c:v>Formalización y restitución</c:v>
                </c:pt>
                <c:pt idx="1">
                  <c:v>Fortalecimiento de funciones de seguimiento y control de autoridades públicas</c:v>
                </c:pt>
                <c:pt idx="2">
                  <c:v>Monitoreo</c:v>
                </c:pt>
                <c:pt idx="3">
                  <c:v>Instrumentos de política</c:v>
                </c:pt>
                <c:pt idx="4">
                  <c:v>Generación de información</c:v>
                </c:pt>
                <c:pt idx="5">
                  <c:v>Ordenamiento (cuencas, forestal) Planes de manejo</c:v>
                </c:pt>
                <c:pt idx="6">
                  <c:v>Instrumentos de fomento</c:v>
                </c:pt>
                <c:pt idx="7">
                  <c:v>Rediseño de política</c:v>
                </c:pt>
                <c:pt idx="8">
                  <c:v>Cultura  ambiental</c:v>
                </c:pt>
                <c:pt idx="9">
                  <c:v>Promoción de portafolios de economía forestal</c:v>
                </c:pt>
                <c:pt idx="10">
                  <c:v>Articulación acciones sectoriales en territorio </c:v>
                </c:pt>
                <c:pt idx="11">
                  <c:v>Fortalecimiento Institucional</c:v>
                </c:pt>
                <c:pt idx="12">
                  <c:v>Reconversión productiva, sustitución o restauración</c:v>
                </c:pt>
                <c:pt idx="13">
                  <c:v>Articulación de intervenciones contra la ilegalidad- CONALDEF</c:v>
                </c:pt>
                <c:pt idx="14">
                  <c:v>Estrategias cero deforestación</c:v>
                </c:pt>
                <c:pt idx="15">
                  <c:v>Extensión rural</c:v>
                </c:pt>
                <c:pt idx="16">
                  <c:v>Manejo Forestal Sostenible</c:v>
                </c:pt>
                <c:pt idx="17">
                  <c:v>Rutas de ordenamiento social, ambiental y productivo de predios</c:v>
                </c:pt>
                <c:pt idx="18">
                  <c:v>Implementación Programas Pago por Servicios Ambientales PSA</c:v>
                </c:pt>
                <c:pt idx="19">
                  <c:v>Acuerdos de conservación</c:v>
                </c:pt>
                <c:pt idx="20">
                  <c:v>Total general</c:v>
                </c:pt>
              </c:strCache>
            </c:strRef>
          </c:cat>
          <c:val>
            <c:numRef>
              <c:f>'con graf'!$E$3:$E$23</c:f>
              <c:numCache>
                <c:formatCode>0.00</c:formatCode>
                <c:ptCount val="21"/>
                <c:pt idx="0">
                  <c:v>31.707317073170731</c:v>
                </c:pt>
                <c:pt idx="1">
                  <c:v>60</c:v>
                </c:pt>
                <c:pt idx="2">
                  <c:v>58.333333333333336</c:v>
                </c:pt>
                <c:pt idx="3">
                  <c:v>63.483146067415731</c:v>
                </c:pt>
                <c:pt idx="4">
                  <c:v>56.60377358490566</c:v>
                </c:pt>
                <c:pt idx="5">
                  <c:v>83.333333333333329</c:v>
                </c:pt>
                <c:pt idx="6">
                  <c:v>72.727272727272734</c:v>
                </c:pt>
                <c:pt idx="7">
                  <c:v>66.666666666666671</c:v>
                </c:pt>
                <c:pt idx="8">
                  <c:v>68.055555555555557</c:v>
                </c:pt>
                <c:pt idx="9">
                  <c:v>86.206896551724142</c:v>
                </c:pt>
                <c:pt idx="10">
                  <c:v>62.5</c:v>
                </c:pt>
                <c:pt idx="11">
                  <c:v>78.125</c:v>
                </c:pt>
                <c:pt idx="12">
                  <c:v>85</c:v>
                </c:pt>
                <c:pt idx="13">
                  <c:v>64.285714285714292</c:v>
                </c:pt>
                <c:pt idx="14">
                  <c:v>81.818181818181813</c:v>
                </c:pt>
                <c:pt idx="15">
                  <c:v>75.409836065573771</c:v>
                </c:pt>
                <c:pt idx="16">
                  <c:v>72.549019607843135</c:v>
                </c:pt>
                <c:pt idx="17">
                  <c:v>76.92307692307692</c:v>
                </c:pt>
                <c:pt idx="18">
                  <c:v>82.051282051282044</c:v>
                </c:pt>
                <c:pt idx="19">
                  <c:v>87.5</c:v>
                </c:pt>
                <c:pt idx="20">
                  <c:v>68.938547486033514</c:v>
                </c:pt>
              </c:numCache>
            </c:numRef>
          </c:val>
          <c:extLst>
            <c:ext xmlns:c16="http://schemas.microsoft.com/office/drawing/2014/chart" uri="{C3380CC4-5D6E-409C-BE32-E72D297353CC}">
              <c16:uniqueId val="{00000001-A09D-464C-9E1B-EE91451C0758}"/>
            </c:ext>
          </c:extLst>
        </c:ser>
        <c:ser>
          <c:idx val="2"/>
          <c:order val="2"/>
          <c:tx>
            <c:strRef>
              <c:f>'con graf'!$F$2</c:f>
              <c:strCache>
                <c:ptCount val="1"/>
                <c:pt idx="0">
                  <c:v>Estoy de acuerdo y no me involucro</c:v>
                </c:pt>
              </c:strCache>
            </c:strRef>
          </c:tx>
          <c:spPr>
            <a:solidFill>
              <a:schemeClr val="accent3"/>
            </a:solidFill>
            <a:ln>
              <a:noFill/>
            </a:ln>
            <a:effectLst/>
          </c:spPr>
          <c:invertIfNegative val="0"/>
          <c:cat>
            <c:strRef>
              <c:f>'con graf'!$A$3:$A$23</c:f>
              <c:strCache>
                <c:ptCount val="21"/>
                <c:pt idx="0">
                  <c:v>Formalización y restitución</c:v>
                </c:pt>
                <c:pt idx="1">
                  <c:v>Fortalecimiento de funciones de seguimiento y control de autoridades públicas</c:v>
                </c:pt>
                <c:pt idx="2">
                  <c:v>Monitoreo</c:v>
                </c:pt>
                <c:pt idx="3">
                  <c:v>Instrumentos de política</c:v>
                </c:pt>
                <c:pt idx="4">
                  <c:v>Generación de información</c:v>
                </c:pt>
                <c:pt idx="5">
                  <c:v>Ordenamiento (cuencas, forestal) Planes de manejo</c:v>
                </c:pt>
                <c:pt idx="6">
                  <c:v>Instrumentos de fomento</c:v>
                </c:pt>
                <c:pt idx="7">
                  <c:v>Rediseño de política</c:v>
                </c:pt>
                <c:pt idx="8">
                  <c:v>Cultura  ambiental</c:v>
                </c:pt>
                <c:pt idx="9">
                  <c:v>Promoción de portafolios de economía forestal</c:v>
                </c:pt>
                <c:pt idx="10">
                  <c:v>Articulación acciones sectoriales en territorio </c:v>
                </c:pt>
                <c:pt idx="11">
                  <c:v>Fortalecimiento Institucional</c:v>
                </c:pt>
                <c:pt idx="12">
                  <c:v>Reconversión productiva, sustitución o restauración</c:v>
                </c:pt>
                <c:pt idx="13">
                  <c:v>Articulación de intervenciones contra la ilegalidad- CONALDEF</c:v>
                </c:pt>
                <c:pt idx="14">
                  <c:v>Estrategias cero deforestación</c:v>
                </c:pt>
                <c:pt idx="15">
                  <c:v>Extensión rural</c:v>
                </c:pt>
                <c:pt idx="16">
                  <c:v>Manejo Forestal Sostenible</c:v>
                </c:pt>
                <c:pt idx="17">
                  <c:v>Rutas de ordenamiento social, ambiental y productivo de predios</c:v>
                </c:pt>
                <c:pt idx="18">
                  <c:v>Implementación Programas Pago por Servicios Ambientales PSA</c:v>
                </c:pt>
                <c:pt idx="19">
                  <c:v>Acuerdos de conservación</c:v>
                </c:pt>
                <c:pt idx="20">
                  <c:v>Total general</c:v>
                </c:pt>
              </c:strCache>
            </c:strRef>
          </c:cat>
          <c:val>
            <c:numRef>
              <c:f>'con graf'!$F$3:$F$23</c:f>
              <c:numCache>
                <c:formatCode>0.00</c:formatCode>
                <c:ptCount val="21"/>
                <c:pt idx="0">
                  <c:v>43.902439024390247</c:v>
                </c:pt>
                <c:pt idx="1">
                  <c:v>30</c:v>
                </c:pt>
                <c:pt idx="2">
                  <c:v>33.333333333333336</c:v>
                </c:pt>
                <c:pt idx="3">
                  <c:v>34.269662921348313</c:v>
                </c:pt>
                <c:pt idx="4">
                  <c:v>41.509433962264154</c:v>
                </c:pt>
                <c:pt idx="5">
                  <c:v>16.666666666666668</c:v>
                </c:pt>
                <c:pt idx="6">
                  <c:v>18.181818181818183</c:v>
                </c:pt>
                <c:pt idx="7">
                  <c:v>33.333333333333336</c:v>
                </c:pt>
                <c:pt idx="8">
                  <c:v>22.916666666666668</c:v>
                </c:pt>
                <c:pt idx="9">
                  <c:v>6.8965517241379306</c:v>
                </c:pt>
                <c:pt idx="10">
                  <c:v>35</c:v>
                </c:pt>
                <c:pt idx="11">
                  <c:v>18.749999999999996</c:v>
                </c:pt>
                <c:pt idx="12">
                  <c:v>10</c:v>
                </c:pt>
                <c:pt idx="13">
                  <c:v>28.571428571428573</c:v>
                </c:pt>
                <c:pt idx="14">
                  <c:v>18.181818181818183</c:v>
                </c:pt>
                <c:pt idx="15">
                  <c:v>24.590163934426229</c:v>
                </c:pt>
                <c:pt idx="16">
                  <c:v>21.568627450980394</c:v>
                </c:pt>
                <c:pt idx="17">
                  <c:v>23.076923076923077</c:v>
                </c:pt>
                <c:pt idx="18">
                  <c:v>17.948717948717949</c:v>
                </c:pt>
                <c:pt idx="19">
                  <c:v>12.500000000000002</c:v>
                </c:pt>
                <c:pt idx="20">
                  <c:v>26.256983240223466</c:v>
                </c:pt>
              </c:numCache>
            </c:numRef>
          </c:val>
          <c:extLst>
            <c:ext xmlns:c16="http://schemas.microsoft.com/office/drawing/2014/chart" uri="{C3380CC4-5D6E-409C-BE32-E72D297353CC}">
              <c16:uniqueId val="{00000002-A09D-464C-9E1B-EE91451C0758}"/>
            </c:ext>
          </c:extLst>
        </c:ser>
        <c:ser>
          <c:idx val="3"/>
          <c:order val="3"/>
          <c:tx>
            <c:strRef>
              <c:f>'con graf'!$G$2</c:f>
              <c:strCache>
                <c:ptCount val="1"/>
                <c:pt idx="0">
                  <c:v>No estoy de acuerdo</c:v>
                </c:pt>
              </c:strCache>
            </c:strRef>
          </c:tx>
          <c:spPr>
            <a:solidFill>
              <a:schemeClr val="accent4"/>
            </a:solidFill>
            <a:ln>
              <a:noFill/>
            </a:ln>
            <a:effectLst/>
          </c:spPr>
          <c:invertIfNegative val="0"/>
          <c:cat>
            <c:strRef>
              <c:f>'con graf'!$A$3:$A$23</c:f>
              <c:strCache>
                <c:ptCount val="21"/>
                <c:pt idx="0">
                  <c:v>Formalización y restitución</c:v>
                </c:pt>
                <c:pt idx="1">
                  <c:v>Fortalecimiento de funciones de seguimiento y control de autoridades públicas</c:v>
                </c:pt>
                <c:pt idx="2">
                  <c:v>Monitoreo</c:v>
                </c:pt>
                <c:pt idx="3">
                  <c:v>Instrumentos de política</c:v>
                </c:pt>
                <c:pt idx="4">
                  <c:v>Generación de información</c:v>
                </c:pt>
                <c:pt idx="5">
                  <c:v>Ordenamiento (cuencas, forestal) Planes de manejo</c:v>
                </c:pt>
                <c:pt idx="6">
                  <c:v>Instrumentos de fomento</c:v>
                </c:pt>
                <c:pt idx="7">
                  <c:v>Rediseño de política</c:v>
                </c:pt>
                <c:pt idx="8">
                  <c:v>Cultura  ambiental</c:v>
                </c:pt>
                <c:pt idx="9">
                  <c:v>Promoción de portafolios de economía forestal</c:v>
                </c:pt>
                <c:pt idx="10">
                  <c:v>Articulación acciones sectoriales en territorio </c:v>
                </c:pt>
                <c:pt idx="11">
                  <c:v>Fortalecimiento Institucional</c:v>
                </c:pt>
                <c:pt idx="12">
                  <c:v>Reconversión productiva, sustitución o restauración</c:v>
                </c:pt>
                <c:pt idx="13">
                  <c:v>Articulación de intervenciones contra la ilegalidad- CONALDEF</c:v>
                </c:pt>
                <c:pt idx="14">
                  <c:v>Estrategias cero deforestación</c:v>
                </c:pt>
                <c:pt idx="15">
                  <c:v>Extensión rural</c:v>
                </c:pt>
                <c:pt idx="16">
                  <c:v>Manejo Forestal Sostenible</c:v>
                </c:pt>
                <c:pt idx="17">
                  <c:v>Rutas de ordenamiento social, ambiental y productivo de predios</c:v>
                </c:pt>
                <c:pt idx="18">
                  <c:v>Implementación Programas Pago por Servicios Ambientales PSA</c:v>
                </c:pt>
                <c:pt idx="19">
                  <c:v>Acuerdos de conservación</c:v>
                </c:pt>
                <c:pt idx="20">
                  <c:v>Total general</c:v>
                </c:pt>
              </c:strCache>
            </c:strRef>
          </c:cat>
          <c:val>
            <c:numRef>
              <c:f>'con graf'!$G$3:$G$23</c:f>
              <c:numCache>
                <c:formatCode>0.00</c:formatCode>
                <c:ptCount val="21"/>
                <c:pt idx="0">
                  <c:v>24.390243902439025</c:v>
                </c:pt>
                <c:pt idx="1">
                  <c:v>10</c:v>
                </c:pt>
                <c:pt idx="2">
                  <c:v>8.3333333333333339</c:v>
                </c:pt>
                <c:pt idx="3">
                  <c:v>2.2471910112359552</c:v>
                </c:pt>
                <c:pt idx="4">
                  <c:v>1.8867924528301887</c:v>
                </c:pt>
                <c:pt idx="5">
                  <c:v>0</c:v>
                </c:pt>
                <c:pt idx="6">
                  <c:v>9.0909090909090917</c:v>
                </c:pt>
                <c:pt idx="7">
                  <c:v>0</c:v>
                </c:pt>
                <c:pt idx="8">
                  <c:v>9.0277777777777768</c:v>
                </c:pt>
                <c:pt idx="9">
                  <c:v>6.8965517241379306</c:v>
                </c:pt>
                <c:pt idx="10">
                  <c:v>2.4999999999999996</c:v>
                </c:pt>
                <c:pt idx="11">
                  <c:v>3.1249999999999991</c:v>
                </c:pt>
                <c:pt idx="12">
                  <c:v>5</c:v>
                </c:pt>
                <c:pt idx="13">
                  <c:v>7.1428571428571432</c:v>
                </c:pt>
                <c:pt idx="14">
                  <c:v>0</c:v>
                </c:pt>
                <c:pt idx="15">
                  <c:v>0</c:v>
                </c:pt>
                <c:pt idx="16">
                  <c:v>5.882352941176471</c:v>
                </c:pt>
                <c:pt idx="17">
                  <c:v>0</c:v>
                </c:pt>
                <c:pt idx="18">
                  <c:v>0</c:v>
                </c:pt>
                <c:pt idx="19">
                  <c:v>0</c:v>
                </c:pt>
                <c:pt idx="20">
                  <c:v>4.8044692737430168</c:v>
                </c:pt>
              </c:numCache>
            </c:numRef>
          </c:val>
          <c:extLst>
            <c:ext xmlns:c16="http://schemas.microsoft.com/office/drawing/2014/chart" uri="{C3380CC4-5D6E-409C-BE32-E72D297353CC}">
              <c16:uniqueId val="{00000003-A09D-464C-9E1B-EE91451C0758}"/>
            </c:ext>
          </c:extLst>
        </c:ser>
        <c:dLbls>
          <c:showLegendKey val="0"/>
          <c:showVal val="0"/>
          <c:showCatName val="0"/>
          <c:showSerName val="0"/>
          <c:showPercent val="0"/>
          <c:showBubbleSize val="0"/>
        </c:dLbls>
        <c:gapWidth val="100"/>
        <c:overlap val="100"/>
        <c:axId val="2137870096"/>
        <c:axId val="2137868848"/>
      </c:barChart>
      <c:catAx>
        <c:axId val="213787009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crossAx val="2137868848"/>
        <c:crosses val="autoZero"/>
        <c:auto val="1"/>
        <c:lblAlgn val="ctr"/>
        <c:lblOffset val="100"/>
        <c:noMultiLvlLbl val="0"/>
      </c:catAx>
      <c:valAx>
        <c:axId val="2137868848"/>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crossAx val="21378700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Grado de consenso por acción. Franja</a:t>
            </a:r>
            <a:r>
              <a:rPr lang="es-CO" sz="1400" b="0" i="0" u="none" strike="noStrike" baseline="0">
                <a:effectLst/>
              </a:rPr>
              <a:t>. Guaviare</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CONSENSO!$M$1</c:f>
              <c:strCache>
                <c:ptCount val="1"/>
                <c:pt idx="0">
                  <c:v>%involucra</c:v>
                </c:pt>
              </c:strCache>
            </c:strRef>
          </c:tx>
          <c:spPr>
            <a:solidFill>
              <a:schemeClr val="accent1"/>
            </a:solidFill>
            <a:ln>
              <a:noFill/>
            </a:ln>
            <a:effectLst/>
          </c:spPr>
          <c:invertIfNegative val="0"/>
          <c:cat>
            <c:strRef>
              <c:f>CONSENSO!$L$2:$L$78</c:f>
              <c:strCache>
                <c:ptCount val="77"/>
                <c:pt idx="0">
                  <c:v>Verificación del estado actual y la tenencia en las fincas del área sustraída desde el km 24 en Yararaca hasta el km 37 en Murutinga (Mitú)</c:v>
                </c:pt>
                <c:pt idx="1">
                  <c:v>Extensión rural agropecuaria, donde se sigue ampliando frontera agrícola, para controlar la deforestación y reorientar la producción al manejo forestal sostenible</c:v>
                </c:pt>
                <c:pt idx="2">
                  <c:v>Adjudicación de terrenos baldíos a quienes tenían presencia en el territorio antes de las firmas de los acuerdos de paz (!!!)</c:v>
                </c:pt>
                <c:pt idx="3">
                  <c:v>Consolidación de una región de planificación entre el sur de Vichada y Norte del Guainía </c:v>
                </c:pt>
                <c:pt idx="4">
                  <c:v>No usar carros y motos 3 veces en el mes</c:v>
                </c:pt>
                <c:pt idx="5">
                  <c:v>Flexibilización de las metodologías y del marco jurídico (actualizar a la realidad social) en específico en el acceso a la propiedad rural</c:v>
                </c:pt>
                <c:pt idx="6">
                  <c:v>Redistribución equitativa de los recursos del Fondo Patrimonio Natural, priorizando racional y porcentualmente la inversión en el territorio por sobre los recursos de funcionamiento del Fondo </c:v>
                </c:pt>
                <c:pt idx="7">
                  <c:v>Fomento y creación de más zonas de reserva campesina. Prioridad: ZR sur del Caquetá en los municipios de San José, Currillo y Piamonte. Asotracampic. Reserva Campesina desde el Raudal Mapiripana hasta San Rafael en el Departamento de Guainía y Sur del Vich</c:v>
                </c:pt>
                <c:pt idx="8">
                  <c:v>Ejecución de mecanismos para la protección, promoción y fortalecimiento de la cultura indígena y afro, con el uso de la tecnología tanto para colegios como para la pobación en general</c:v>
                </c:pt>
                <c:pt idx="9">
                  <c:v>Vinculación de la unidad nacional de gestión de riesgo de desastres a la prevención de riesgos en áreas de conservación</c:v>
                </c:pt>
                <c:pt idx="10">
                  <c:v>El plan que se puede hacer para cambiar la problemática del medio ambiente es hacer campañas de aseo un día sin carros ni motos</c:v>
                </c:pt>
                <c:pt idx="11">
                  <c:v>Monitoreo del impacto ambiental causado por la presencia del ejército nacional en la amazonia</c:v>
                </c:pt>
                <c:pt idx="12">
                  <c:v>Protección jurídica para el territorio (comunidad ambiental)</c:v>
                </c:pt>
                <c:pt idx="13">
                  <c:v>Restringir actividades extractivas minero energéticas</c:v>
                </c:pt>
                <c:pt idx="14">
                  <c:v>Ampliar la oferta institucional de colciencias para fomentar la investigación desde las I.E</c:v>
                </c:pt>
                <c:pt idx="15">
                  <c:v>Seguimiento de proveedores y comercializadores de agro-insumos para el cumplimiento del manejo y reciclaje de los envases y empaques en general.</c:v>
                </c:pt>
                <c:pt idx="16">
                  <c:v>Rescatar y enseñar los saberes tradicionales para protección de bosques para toda la población general, así como mitos y leyendas de los territorios, y los conocimientos ancestrales (indígenas) que regulen el cuidado del mundo.
Transmitir las formas ancest</c:v>
                </c:pt>
                <c:pt idx="17">
                  <c:v>Instalación de oficinas de IGAC y la ANT en San José del Guaviare con autonomía y capacidad. </c:v>
                </c:pt>
                <c:pt idx="18">
                  <c:v>Extensión rural agropecuaria, donde se sigue ampliando frontera agrícola, para controlar la deforestación y reorientar la producción al manejo forestal sostenible</c:v>
                </c:pt>
                <c:pt idx="19">
                  <c:v>Creación de mecanismos ágiles para los permisos de aprovechamiento forestal local domésticas y ampliación de los plazos</c:v>
                </c:pt>
                <c:pt idx="20">
                  <c:v>Desarrollar investigación de empaques biodegradables</c:v>
                </c:pt>
                <c:pt idx="21">
                  <c:v>Diseño de estrategias y acciones para vincular los grandes propietarios en los procesos y proyectos, que integren medidas de control a la deforestación e introducción de alternativas productivas para reconversión de la ganadería extensiva. Inclusión de los</c:v>
                </c:pt>
                <c:pt idx="22">
                  <c:v>Hacer innovación productiva para la conservación </c:v>
                </c:pt>
                <c:pt idx="23">
                  <c:v>Implementación de estrategias para reconstruir la memoria histórica del conflicto ambiental, social, político, cultural y económico del territorio.</c:v>
                </c:pt>
                <c:pt idx="24">
                  <c:v>Desarrollo de instrumentos y mecanismos de la política agropecuaria, para el control y la disminución de los costos en los insumos agropecuarios.</c:v>
                </c:pt>
                <c:pt idx="25">
                  <c:v>Reestructuración y ajuste de la 2ª de 1959 de acuerdo a la actual realidad social, económica y ambiental de la amazonia, socialización con las comunidades, cumplimiento del Estado de los programas y proyectos en esta zona de reserva forestal, y blindaje co</c:v>
                </c:pt>
                <c:pt idx="26">
                  <c:v>Regulación y control de precios, pesos y medidas</c:v>
                </c:pt>
                <c:pt idx="27">
                  <c:v>Promoción y desarrollo de subsidios e incentivos para la reconversión productiva y la producción agroforestal, y creación de incentivos institucionales en apoyo técnico y económico para hacer intercambio de experiencias de proyectos sostenibles. Diseño y p</c:v>
                </c:pt>
                <c:pt idx="28">
                  <c:v>Unificación de lineamientos y reglamentación regional de planes de aprovechamiento forestal sostenible</c:v>
                </c:pt>
                <c:pt idx="29">
                  <c:v>Ajuste de la política pública privilegiando el valor del bosque y su avalúo como base del respaldo de créditos para conservación y producción línea Banco Agrario</c:v>
                </c:pt>
                <c:pt idx="30">
                  <c:v>Desarrollo de Programas de Pago por Servicios ambientales – PSA, que vincule de manera directa a los productores rurales.</c:v>
                </c:pt>
                <c:pt idx="31">
                  <c:v>Investigación de la procedencia o nexo entre los que tumban y el que promueve o patrocina</c:v>
                </c:pt>
                <c:pt idx="32">
                  <c:v>Desarrollo del PSA</c:v>
                </c:pt>
                <c:pt idx="33">
                  <c:v>Selección democrática mediante convocatoria pública de las Organizaciones No Gubernamentales que representen a los diferentes actores que hacen parte de la ruta de participación garantizando equidad y su inclusión en la mesa de seguimiento técnico a las ór</c:v>
                </c:pt>
                <c:pt idx="34">
                  <c:v>Socializar con las comunidades en qué consiste la Ley 2da</c:v>
                </c:pt>
                <c:pt idx="35">
                  <c:v>Promoción y capacitación de la población en economía circular y en el manejo de basuras (disposición adecuada, 4R´s)</c:v>
                </c:pt>
                <c:pt idx="36">
                  <c:v>Establecimiento de políticas públicas a partir del plan de acción </c:v>
                </c:pt>
                <c:pt idx="37">
                  <c:v>Anticipación del daño, aseguramiento de la prevención a los procesos de degradación de las tierras</c:v>
                </c:pt>
                <c:pt idx="38">
                  <c:v>Ajuste del Decreto 1925 de 2018 al contexto social de la amazonia, y de la política pública privilegiando el valor del bosque y su avalúo como base del respaldo de créditos para conservación y producción línea Banco Agrario</c:v>
                </c:pt>
                <c:pt idx="39">
                  <c:v>Implementación de la semana cultural por el medio ambiente en todos los municipios con apoyo de las entidades territoriales.</c:v>
                </c:pt>
                <c:pt idx="40">
                  <c:v>Cambiar la cultura capitalista y transitar a economías solidarias, banca solidaria, bancos de alimentos</c:v>
                </c:pt>
                <c:pt idx="41">
                  <c:v>Establecimiento de políticas públicas a partir del plan de acción </c:v>
                </c:pt>
                <c:pt idx="42">
                  <c:v>Compromiso de todos para no extender el área agrícola</c:v>
                </c:pt>
                <c:pt idx="43">
                  <c:v>Desarrollo de tecnologías y capacitación para la reconversión productiva, y fortalecimiento de los productores en la formulación y desarrollo de proyectos agroforestales </c:v>
                </c:pt>
                <c:pt idx="44">
                  <c:v>Producción agro-diversa y forestal e integral, con producción de meliponicultura en sinergia, integrando el turismo de naturaleza y el agroturismo.</c:v>
                </c:pt>
                <c:pt idx="45">
                  <c:v>Definición de procedimientos de agilización y aprobación de los proyectos amazónicos.</c:v>
                </c:pt>
                <c:pt idx="46">
                  <c:v>Integración a la política agropecuaria en general, la obligatoriedad de la intervención institucional con enfoque territorial y de acuerdo al Estado Legal del Territorio. </c:v>
                </c:pt>
                <c:pt idx="47">
                  <c:v>Desarrollo de políticas proteccionistas en materia económica, e implementación de la R.R.I (reforma rural integral) emanada de los Acuerdos de Paz </c:v>
                </c:pt>
                <c:pt idx="48">
                  <c:v>Poner en marcha la planificación predial con enfoque agroambiental. Creando un corredor de bosque productivo orientado a la bioeconomía garantizando el cierre de la frontera</c:v>
                </c:pt>
                <c:pt idx="49">
                  <c:v>Diseño participativo de los proyectos de bonos de carbono, sin intermediarios. Bono ambiental por pequeñas áreas o persona natural con terrenos formal e informal</c:v>
                </c:pt>
                <c:pt idx="50">
                  <c:v>Recuperación de suelos improductivos</c:v>
                </c:pt>
                <c:pt idx="51">
                  <c:v>Aumento de recursos para conservación de bosques en el presupuesto general de la nación </c:v>
                </c:pt>
                <c:pt idx="52">
                  <c:v>Gestión interinstitucional para la agilización de trámites para permisos de aprovechamiento forestal doméstico </c:v>
                </c:pt>
                <c:pt idx="53">
                  <c:v>Apoyo y subsidio a la seguridad alimentaria de las familias dedicadas a la conservación. </c:v>
                </c:pt>
                <c:pt idx="54">
                  <c:v>Transferencia de conocimiento y suministro de herramientas para el aprovechamiento de los recursos no maderables del bosque.</c:v>
                </c:pt>
                <c:pt idx="55">
                  <c:v>Implementación de sistemas productivos de conservación en predios de familias campesinas (agroforestería, silvicultura, silvopastoriles), con instrumentos de fomento</c:v>
                </c:pt>
                <c:pt idx="56">
                  <c:v>Fortalecer capacidades de las organizaciones que se dedican a la conservación, mediante la formación en formulación de proyectos de conservación </c:v>
                </c:pt>
                <c:pt idx="57">
                  <c:v>Aplicación y financiación inmediata de los acuerdos y contratos de conservación en reserva forestal y franja de estabilización rural</c:v>
                </c:pt>
                <c:pt idx="58">
                  <c:v>Aprovechamiento sostenible de los productos maderables integrando la cadena de valor </c:v>
                </c:pt>
                <c:pt idx="59">
                  <c:v>Fomento del uso de energías alternativas (solar, eólica e hidráulica) en el territorio rural amazónico</c:v>
                </c:pt>
                <c:pt idx="60">
                  <c:v>Diseño de una política pública que garantice las patentes de semillas nativas de la región amazónica, su protección, y la promoción de su uso sostenible.</c:v>
                </c:pt>
                <c:pt idx="61">
                  <c:v>Desarrollo de planes manejo forestal sostenible</c:v>
                </c:pt>
                <c:pt idx="62">
                  <c:v>Establecimiento de zonas de reserva de la sociedad civil comprometidas con la conservación</c:v>
                </c:pt>
                <c:pt idx="63">
                  <c:v>Implementación proyectos con el pago por servicios ambientales con productores que firman acuerdos de conservación</c:v>
                </c:pt>
                <c:pt idx="64">
                  <c:v>Reconocimiento y valoración del campesino como sujeto de derechos y actor político social fundamental para la construcción del país </c:v>
                </c:pt>
                <c:pt idx="65">
                  <c:v>Crear diálogos continuos y permanentes sobre los métodos de conservación de la Amazonía</c:v>
                </c:pt>
                <c:pt idx="66">
                  <c:v>Proyectos de reforestación y restauración basados en regeneración natural, integrando las áreas en rastrojos</c:v>
                </c:pt>
                <c:pt idx="67">
                  <c:v>Fortalecimiento de las cadenas de productos amazónicos con sello de origen</c:v>
                </c:pt>
                <c:pt idx="68">
                  <c:v>Contratación de proyectos financiados con recursos de cooperación internacional para conservación ambiental, directamente con las organizaciones sociales, eliminando intermediarios y fortaleciendo la capacidad local. </c:v>
                </c:pt>
                <c:pt idx="69">
                  <c:v>Promoción de una cultura ciudadana de la conservación ambiental en los territorios para cambiar nuestros hábitos dañinos al medio ambiente, incluyendo temas de adaptacion al cambio climatico, utilizando medios de comunicación como radio, televisión y redes</c:v>
                </c:pt>
                <c:pt idx="70">
                  <c:v>Formulación de plan de manejo forestal sostenible con incentivo forestal.</c:v>
                </c:pt>
                <c:pt idx="71">
                  <c:v>Promoción de proyectos integrales de conservación (maderables y productos no maderables del bosque) mediante paquetes tecnológicos (desde la producción hasta la comercialización incluyendo las licencias INVIMA)</c:v>
                </c:pt>
                <c:pt idx="72">
                  <c:v>Promover la organización empresarial de la economía solidaria para la conservación a través de la producción nativa</c:v>
                </c:pt>
                <c:pt idx="73">
                  <c:v>Cuidar y preservar el medio ambiente haciendo conversatorios y actividades de limpieza y reforestación de los mismos.
Teniendo en cuenta el cambio climático sería bueno implementar una brigada de siembra de árboles maderables como también crear limpiezas d</c:v>
                </c:pt>
                <c:pt idx="74">
                  <c:v>Aprobación de planes de desarrollo forestal departamentales y socialización con las asociaciones y gremios rurales</c:v>
                </c:pt>
                <c:pt idx="75">
                  <c:v>Capacitación para el aprovechamiento de productos forestales maderables y no maderables, con una cadena productiva asegurada y funcionando</c:v>
                </c:pt>
                <c:pt idx="76">
                  <c:v>Desarrollo del programa forestería comunitaria</c:v>
                </c:pt>
              </c:strCache>
            </c:strRef>
          </c:cat>
          <c:val>
            <c:numRef>
              <c:f>CONSENSO!$M$2:$M$78</c:f>
              <c:numCache>
                <c:formatCode>0.00</c:formatCode>
                <c:ptCount val="77"/>
                <c:pt idx="0">
                  <c:v>0</c:v>
                </c:pt>
                <c:pt idx="1">
                  <c:v>25</c:v>
                </c:pt>
                <c:pt idx="2">
                  <c:v>35.714285714285715</c:v>
                </c:pt>
                <c:pt idx="3">
                  <c:v>37.5</c:v>
                </c:pt>
                <c:pt idx="4">
                  <c:v>41.666666666666664</c:v>
                </c:pt>
                <c:pt idx="5">
                  <c:v>44.444444444444443</c:v>
                </c:pt>
                <c:pt idx="6">
                  <c:v>44.444444444444443</c:v>
                </c:pt>
                <c:pt idx="7">
                  <c:v>45.454545454545453</c:v>
                </c:pt>
                <c:pt idx="8">
                  <c:v>45.454545454545453</c:v>
                </c:pt>
                <c:pt idx="9">
                  <c:v>46.153846153846153</c:v>
                </c:pt>
                <c:pt idx="10">
                  <c:v>50</c:v>
                </c:pt>
                <c:pt idx="11">
                  <c:v>50</c:v>
                </c:pt>
                <c:pt idx="12">
                  <c:v>50</c:v>
                </c:pt>
                <c:pt idx="13">
                  <c:v>50</c:v>
                </c:pt>
                <c:pt idx="14">
                  <c:v>53.846153846153847</c:v>
                </c:pt>
                <c:pt idx="15">
                  <c:v>53.846153846153847</c:v>
                </c:pt>
                <c:pt idx="16">
                  <c:v>54.545454545454547</c:v>
                </c:pt>
                <c:pt idx="17">
                  <c:v>54.545454545454547</c:v>
                </c:pt>
                <c:pt idx="18">
                  <c:v>55.555555555555557</c:v>
                </c:pt>
                <c:pt idx="19">
                  <c:v>57.142857142857146</c:v>
                </c:pt>
                <c:pt idx="20">
                  <c:v>57.142857142857146</c:v>
                </c:pt>
                <c:pt idx="21">
                  <c:v>57.142857142857146</c:v>
                </c:pt>
                <c:pt idx="22">
                  <c:v>57.142857142857146</c:v>
                </c:pt>
                <c:pt idx="23">
                  <c:v>58.333333333333336</c:v>
                </c:pt>
                <c:pt idx="24">
                  <c:v>58.333333333333336</c:v>
                </c:pt>
                <c:pt idx="25">
                  <c:v>60</c:v>
                </c:pt>
                <c:pt idx="26">
                  <c:v>60</c:v>
                </c:pt>
                <c:pt idx="27">
                  <c:v>63.636363636363633</c:v>
                </c:pt>
                <c:pt idx="28">
                  <c:v>63.636363636363633</c:v>
                </c:pt>
                <c:pt idx="29">
                  <c:v>63.636363636363633</c:v>
                </c:pt>
                <c:pt idx="30">
                  <c:v>63.636363636363633</c:v>
                </c:pt>
                <c:pt idx="31">
                  <c:v>64.285714285714292</c:v>
                </c:pt>
                <c:pt idx="32">
                  <c:v>64.285714285714292</c:v>
                </c:pt>
                <c:pt idx="33">
                  <c:v>66.666666666666671</c:v>
                </c:pt>
                <c:pt idx="34">
                  <c:v>66.666666666666671</c:v>
                </c:pt>
                <c:pt idx="35">
                  <c:v>66.666666666666671</c:v>
                </c:pt>
                <c:pt idx="36">
                  <c:v>66.666666666666671</c:v>
                </c:pt>
                <c:pt idx="37">
                  <c:v>66.666666666666671</c:v>
                </c:pt>
                <c:pt idx="38">
                  <c:v>66.666666666666671</c:v>
                </c:pt>
                <c:pt idx="39">
                  <c:v>69.230769230769226</c:v>
                </c:pt>
                <c:pt idx="40">
                  <c:v>69.230769230769226</c:v>
                </c:pt>
                <c:pt idx="41">
                  <c:v>70</c:v>
                </c:pt>
                <c:pt idx="42">
                  <c:v>71.428571428571431</c:v>
                </c:pt>
                <c:pt idx="43">
                  <c:v>72.727272727272734</c:v>
                </c:pt>
                <c:pt idx="44">
                  <c:v>72.727272727272734</c:v>
                </c:pt>
                <c:pt idx="45">
                  <c:v>72.727272727272734</c:v>
                </c:pt>
                <c:pt idx="46">
                  <c:v>76.92307692307692</c:v>
                </c:pt>
                <c:pt idx="47">
                  <c:v>76.92307692307692</c:v>
                </c:pt>
                <c:pt idx="48">
                  <c:v>76.92307692307692</c:v>
                </c:pt>
                <c:pt idx="49">
                  <c:v>78.571428571428569</c:v>
                </c:pt>
                <c:pt idx="50">
                  <c:v>80</c:v>
                </c:pt>
                <c:pt idx="51">
                  <c:v>80</c:v>
                </c:pt>
                <c:pt idx="52">
                  <c:v>81.818181818181813</c:v>
                </c:pt>
                <c:pt idx="53">
                  <c:v>81.818181818181813</c:v>
                </c:pt>
                <c:pt idx="54">
                  <c:v>81.818181818181813</c:v>
                </c:pt>
                <c:pt idx="55">
                  <c:v>81.818181818181813</c:v>
                </c:pt>
                <c:pt idx="56">
                  <c:v>81.818181818181813</c:v>
                </c:pt>
                <c:pt idx="57">
                  <c:v>83.333333333333329</c:v>
                </c:pt>
                <c:pt idx="58">
                  <c:v>84.615384615384613</c:v>
                </c:pt>
                <c:pt idx="59">
                  <c:v>84.615384615384613</c:v>
                </c:pt>
                <c:pt idx="60">
                  <c:v>84.615384615384613</c:v>
                </c:pt>
                <c:pt idx="61">
                  <c:v>84.615384615384613</c:v>
                </c:pt>
                <c:pt idx="62">
                  <c:v>85.714285714285708</c:v>
                </c:pt>
                <c:pt idx="63">
                  <c:v>85.714285714285708</c:v>
                </c:pt>
                <c:pt idx="64">
                  <c:v>88.888888888888886</c:v>
                </c:pt>
                <c:pt idx="65">
                  <c:v>90</c:v>
                </c:pt>
                <c:pt idx="66">
                  <c:v>90</c:v>
                </c:pt>
                <c:pt idx="67">
                  <c:v>90.909090909090907</c:v>
                </c:pt>
                <c:pt idx="68">
                  <c:v>91.666666666666671</c:v>
                </c:pt>
                <c:pt idx="69">
                  <c:v>91.666666666666671</c:v>
                </c:pt>
                <c:pt idx="70">
                  <c:v>92.307692307692307</c:v>
                </c:pt>
                <c:pt idx="71">
                  <c:v>92.857142857142861</c:v>
                </c:pt>
                <c:pt idx="72">
                  <c:v>92.857142857142861</c:v>
                </c:pt>
                <c:pt idx="73">
                  <c:v>100</c:v>
                </c:pt>
                <c:pt idx="74">
                  <c:v>100</c:v>
                </c:pt>
                <c:pt idx="75">
                  <c:v>100</c:v>
                </c:pt>
                <c:pt idx="76">
                  <c:v>100</c:v>
                </c:pt>
              </c:numCache>
            </c:numRef>
          </c:val>
          <c:extLst>
            <c:ext xmlns:c16="http://schemas.microsoft.com/office/drawing/2014/chart" uri="{C3380CC4-5D6E-409C-BE32-E72D297353CC}">
              <c16:uniqueId val="{00000000-7B15-4D51-B157-F27C580A087E}"/>
            </c:ext>
          </c:extLst>
        </c:ser>
        <c:ser>
          <c:idx val="1"/>
          <c:order val="1"/>
          <c:tx>
            <c:strRef>
              <c:f>CONSENSO!$N$1</c:f>
              <c:strCache>
                <c:ptCount val="1"/>
                <c:pt idx="0">
                  <c:v>%no invo</c:v>
                </c:pt>
              </c:strCache>
            </c:strRef>
          </c:tx>
          <c:spPr>
            <a:solidFill>
              <a:schemeClr val="accent2"/>
            </a:solidFill>
            <a:ln>
              <a:noFill/>
            </a:ln>
            <a:effectLst/>
          </c:spPr>
          <c:invertIfNegative val="0"/>
          <c:cat>
            <c:strRef>
              <c:f>CONSENSO!$L$2:$L$78</c:f>
              <c:strCache>
                <c:ptCount val="77"/>
                <c:pt idx="0">
                  <c:v>Verificación del estado actual y la tenencia en las fincas del área sustraída desde el km 24 en Yararaca hasta el km 37 en Murutinga (Mitú)</c:v>
                </c:pt>
                <c:pt idx="1">
                  <c:v>Extensión rural agropecuaria, donde se sigue ampliando frontera agrícola, para controlar la deforestación y reorientar la producción al manejo forestal sostenible</c:v>
                </c:pt>
                <c:pt idx="2">
                  <c:v>Adjudicación de terrenos baldíos a quienes tenían presencia en el territorio antes de las firmas de los acuerdos de paz (!!!)</c:v>
                </c:pt>
                <c:pt idx="3">
                  <c:v>Consolidación de una región de planificación entre el sur de Vichada y Norte del Guainía </c:v>
                </c:pt>
                <c:pt idx="4">
                  <c:v>No usar carros y motos 3 veces en el mes</c:v>
                </c:pt>
                <c:pt idx="5">
                  <c:v>Flexibilización de las metodologías y del marco jurídico (actualizar a la realidad social) en específico en el acceso a la propiedad rural</c:v>
                </c:pt>
                <c:pt idx="6">
                  <c:v>Redistribución equitativa de los recursos del Fondo Patrimonio Natural, priorizando racional y porcentualmente la inversión en el territorio por sobre los recursos de funcionamiento del Fondo </c:v>
                </c:pt>
                <c:pt idx="7">
                  <c:v>Fomento y creación de más zonas de reserva campesina. Prioridad: ZR sur del Caquetá en los municipios de San José, Currillo y Piamonte. Asotracampic. Reserva Campesina desde el Raudal Mapiripana hasta San Rafael en el Departamento de Guainía y Sur del Vich</c:v>
                </c:pt>
                <c:pt idx="8">
                  <c:v>Ejecución de mecanismos para la protección, promoción y fortalecimiento de la cultura indígena y afro, con el uso de la tecnología tanto para colegios como para la pobación en general</c:v>
                </c:pt>
                <c:pt idx="9">
                  <c:v>Vinculación de la unidad nacional de gestión de riesgo de desastres a la prevención de riesgos en áreas de conservación</c:v>
                </c:pt>
                <c:pt idx="10">
                  <c:v>El plan que se puede hacer para cambiar la problemática del medio ambiente es hacer campañas de aseo un día sin carros ni motos</c:v>
                </c:pt>
                <c:pt idx="11">
                  <c:v>Monitoreo del impacto ambiental causado por la presencia del ejército nacional en la amazonia</c:v>
                </c:pt>
                <c:pt idx="12">
                  <c:v>Protección jurídica para el territorio (comunidad ambiental)</c:v>
                </c:pt>
                <c:pt idx="13">
                  <c:v>Restringir actividades extractivas minero energéticas</c:v>
                </c:pt>
                <c:pt idx="14">
                  <c:v>Ampliar la oferta institucional de colciencias para fomentar la investigación desde las I.E</c:v>
                </c:pt>
                <c:pt idx="15">
                  <c:v>Seguimiento de proveedores y comercializadores de agro-insumos para el cumplimiento del manejo y reciclaje de los envases y empaques en general.</c:v>
                </c:pt>
                <c:pt idx="16">
                  <c:v>Rescatar y enseñar los saberes tradicionales para protección de bosques para toda la población general, así como mitos y leyendas de los territorios, y los conocimientos ancestrales (indígenas) que regulen el cuidado del mundo.
Transmitir las formas ancest</c:v>
                </c:pt>
                <c:pt idx="17">
                  <c:v>Instalación de oficinas de IGAC y la ANT en San José del Guaviare con autonomía y capacidad. </c:v>
                </c:pt>
                <c:pt idx="18">
                  <c:v>Extensión rural agropecuaria, donde se sigue ampliando frontera agrícola, para controlar la deforestación y reorientar la producción al manejo forestal sostenible</c:v>
                </c:pt>
                <c:pt idx="19">
                  <c:v>Creación de mecanismos ágiles para los permisos de aprovechamiento forestal local domésticas y ampliación de los plazos</c:v>
                </c:pt>
                <c:pt idx="20">
                  <c:v>Desarrollar investigación de empaques biodegradables</c:v>
                </c:pt>
                <c:pt idx="21">
                  <c:v>Diseño de estrategias y acciones para vincular los grandes propietarios en los procesos y proyectos, que integren medidas de control a la deforestación e introducción de alternativas productivas para reconversión de la ganadería extensiva. Inclusión de los</c:v>
                </c:pt>
                <c:pt idx="22">
                  <c:v>Hacer innovación productiva para la conservación </c:v>
                </c:pt>
                <c:pt idx="23">
                  <c:v>Implementación de estrategias para reconstruir la memoria histórica del conflicto ambiental, social, político, cultural y económico del territorio.</c:v>
                </c:pt>
                <c:pt idx="24">
                  <c:v>Desarrollo de instrumentos y mecanismos de la política agropecuaria, para el control y la disminución de los costos en los insumos agropecuarios.</c:v>
                </c:pt>
                <c:pt idx="25">
                  <c:v>Reestructuración y ajuste de la 2ª de 1959 de acuerdo a la actual realidad social, económica y ambiental de la amazonia, socialización con las comunidades, cumplimiento del Estado de los programas y proyectos en esta zona de reserva forestal, y blindaje co</c:v>
                </c:pt>
                <c:pt idx="26">
                  <c:v>Regulación y control de precios, pesos y medidas</c:v>
                </c:pt>
                <c:pt idx="27">
                  <c:v>Promoción y desarrollo de subsidios e incentivos para la reconversión productiva y la producción agroforestal, y creación de incentivos institucionales en apoyo técnico y económico para hacer intercambio de experiencias de proyectos sostenibles. Diseño y p</c:v>
                </c:pt>
                <c:pt idx="28">
                  <c:v>Unificación de lineamientos y reglamentación regional de planes de aprovechamiento forestal sostenible</c:v>
                </c:pt>
                <c:pt idx="29">
                  <c:v>Ajuste de la política pública privilegiando el valor del bosque y su avalúo como base del respaldo de créditos para conservación y producción línea Banco Agrario</c:v>
                </c:pt>
                <c:pt idx="30">
                  <c:v>Desarrollo de Programas de Pago por Servicios ambientales – PSA, que vincule de manera directa a los productores rurales.</c:v>
                </c:pt>
                <c:pt idx="31">
                  <c:v>Investigación de la procedencia o nexo entre los que tumban y el que promueve o patrocina</c:v>
                </c:pt>
                <c:pt idx="32">
                  <c:v>Desarrollo del PSA</c:v>
                </c:pt>
                <c:pt idx="33">
                  <c:v>Selección democrática mediante convocatoria pública de las Organizaciones No Gubernamentales que representen a los diferentes actores que hacen parte de la ruta de participación garantizando equidad y su inclusión en la mesa de seguimiento técnico a las ór</c:v>
                </c:pt>
                <c:pt idx="34">
                  <c:v>Socializar con las comunidades en qué consiste la Ley 2da</c:v>
                </c:pt>
                <c:pt idx="35">
                  <c:v>Promoción y capacitación de la población en economía circular y en el manejo de basuras (disposición adecuada, 4R´s)</c:v>
                </c:pt>
                <c:pt idx="36">
                  <c:v>Establecimiento de políticas públicas a partir del plan de acción </c:v>
                </c:pt>
                <c:pt idx="37">
                  <c:v>Anticipación del daño, aseguramiento de la prevención a los procesos de degradación de las tierras</c:v>
                </c:pt>
                <c:pt idx="38">
                  <c:v>Ajuste del Decreto 1925 de 2018 al contexto social de la amazonia, y de la política pública privilegiando el valor del bosque y su avalúo como base del respaldo de créditos para conservación y producción línea Banco Agrario</c:v>
                </c:pt>
                <c:pt idx="39">
                  <c:v>Implementación de la semana cultural por el medio ambiente en todos los municipios con apoyo de las entidades territoriales.</c:v>
                </c:pt>
                <c:pt idx="40">
                  <c:v>Cambiar la cultura capitalista y transitar a economías solidarias, banca solidaria, bancos de alimentos</c:v>
                </c:pt>
                <c:pt idx="41">
                  <c:v>Establecimiento de políticas públicas a partir del plan de acción </c:v>
                </c:pt>
                <c:pt idx="42">
                  <c:v>Compromiso de todos para no extender el área agrícola</c:v>
                </c:pt>
                <c:pt idx="43">
                  <c:v>Desarrollo de tecnologías y capacitación para la reconversión productiva, y fortalecimiento de los productores en la formulación y desarrollo de proyectos agroforestales </c:v>
                </c:pt>
                <c:pt idx="44">
                  <c:v>Producción agro-diversa y forestal e integral, con producción de meliponicultura en sinergia, integrando el turismo de naturaleza y el agroturismo.</c:v>
                </c:pt>
                <c:pt idx="45">
                  <c:v>Definición de procedimientos de agilización y aprobación de los proyectos amazónicos.</c:v>
                </c:pt>
                <c:pt idx="46">
                  <c:v>Integración a la política agropecuaria en general, la obligatoriedad de la intervención institucional con enfoque territorial y de acuerdo al Estado Legal del Territorio. </c:v>
                </c:pt>
                <c:pt idx="47">
                  <c:v>Desarrollo de políticas proteccionistas en materia económica, e implementación de la R.R.I (reforma rural integral) emanada de los Acuerdos de Paz </c:v>
                </c:pt>
                <c:pt idx="48">
                  <c:v>Poner en marcha la planificación predial con enfoque agroambiental. Creando un corredor de bosque productivo orientado a la bioeconomía garantizando el cierre de la frontera</c:v>
                </c:pt>
                <c:pt idx="49">
                  <c:v>Diseño participativo de los proyectos de bonos de carbono, sin intermediarios. Bono ambiental por pequeñas áreas o persona natural con terrenos formal e informal</c:v>
                </c:pt>
                <c:pt idx="50">
                  <c:v>Recuperación de suelos improductivos</c:v>
                </c:pt>
                <c:pt idx="51">
                  <c:v>Aumento de recursos para conservación de bosques en el presupuesto general de la nación </c:v>
                </c:pt>
                <c:pt idx="52">
                  <c:v>Gestión interinstitucional para la agilización de trámites para permisos de aprovechamiento forestal doméstico </c:v>
                </c:pt>
                <c:pt idx="53">
                  <c:v>Apoyo y subsidio a la seguridad alimentaria de las familias dedicadas a la conservación. </c:v>
                </c:pt>
                <c:pt idx="54">
                  <c:v>Transferencia de conocimiento y suministro de herramientas para el aprovechamiento de los recursos no maderables del bosque.</c:v>
                </c:pt>
                <c:pt idx="55">
                  <c:v>Implementación de sistemas productivos de conservación en predios de familias campesinas (agroforestería, silvicultura, silvopastoriles), con instrumentos de fomento</c:v>
                </c:pt>
                <c:pt idx="56">
                  <c:v>Fortalecer capacidades de las organizaciones que se dedican a la conservación, mediante la formación en formulación de proyectos de conservación </c:v>
                </c:pt>
                <c:pt idx="57">
                  <c:v>Aplicación y financiación inmediata de los acuerdos y contratos de conservación en reserva forestal y franja de estabilización rural</c:v>
                </c:pt>
                <c:pt idx="58">
                  <c:v>Aprovechamiento sostenible de los productos maderables integrando la cadena de valor </c:v>
                </c:pt>
                <c:pt idx="59">
                  <c:v>Fomento del uso de energías alternativas (solar, eólica e hidráulica) en el territorio rural amazónico</c:v>
                </c:pt>
                <c:pt idx="60">
                  <c:v>Diseño de una política pública que garantice las patentes de semillas nativas de la región amazónica, su protección, y la promoción de su uso sostenible.</c:v>
                </c:pt>
                <c:pt idx="61">
                  <c:v>Desarrollo de planes manejo forestal sostenible</c:v>
                </c:pt>
                <c:pt idx="62">
                  <c:v>Establecimiento de zonas de reserva de la sociedad civil comprometidas con la conservación</c:v>
                </c:pt>
                <c:pt idx="63">
                  <c:v>Implementación proyectos con el pago por servicios ambientales con productores que firman acuerdos de conservación</c:v>
                </c:pt>
                <c:pt idx="64">
                  <c:v>Reconocimiento y valoración del campesino como sujeto de derechos y actor político social fundamental para la construcción del país </c:v>
                </c:pt>
                <c:pt idx="65">
                  <c:v>Crear diálogos continuos y permanentes sobre los métodos de conservación de la Amazonía</c:v>
                </c:pt>
                <c:pt idx="66">
                  <c:v>Proyectos de reforestación y restauración basados en regeneración natural, integrando las áreas en rastrojos</c:v>
                </c:pt>
                <c:pt idx="67">
                  <c:v>Fortalecimiento de las cadenas de productos amazónicos con sello de origen</c:v>
                </c:pt>
                <c:pt idx="68">
                  <c:v>Contratación de proyectos financiados con recursos de cooperación internacional para conservación ambiental, directamente con las organizaciones sociales, eliminando intermediarios y fortaleciendo la capacidad local. </c:v>
                </c:pt>
                <c:pt idx="69">
                  <c:v>Promoción de una cultura ciudadana de la conservación ambiental en los territorios para cambiar nuestros hábitos dañinos al medio ambiente, incluyendo temas de adaptacion al cambio climatico, utilizando medios de comunicación como radio, televisión y redes</c:v>
                </c:pt>
                <c:pt idx="70">
                  <c:v>Formulación de plan de manejo forestal sostenible con incentivo forestal.</c:v>
                </c:pt>
                <c:pt idx="71">
                  <c:v>Promoción de proyectos integrales de conservación (maderables y productos no maderables del bosque) mediante paquetes tecnológicos (desde la producción hasta la comercialización incluyendo las licencias INVIMA)</c:v>
                </c:pt>
                <c:pt idx="72">
                  <c:v>Promover la organización empresarial de la economía solidaria para la conservación a través de la producción nativa</c:v>
                </c:pt>
                <c:pt idx="73">
                  <c:v>Cuidar y preservar el medio ambiente haciendo conversatorios y actividades de limpieza y reforestación de los mismos.
Teniendo en cuenta el cambio climático sería bueno implementar una brigada de siembra de árboles maderables como también crear limpiezas d</c:v>
                </c:pt>
                <c:pt idx="74">
                  <c:v>Aprobación de planes de desarrollo forestal departamentales y socialización con las asociaciones y gremios rurales</c:v>
                </c:pt>
                <c:pt idx="75">
                  <c:v>Capacitación para el aprovechamiento de productos forestales maderables y no maderables, con una cadena productiva asegurada y funcionando</c:v>
                </c:pt>
                <c:pt idx="76">
                  <c:v>Desarrollo del programa forestería comunitaria</c:v>
                </c:pt>
              </c:strCache>
            </c:strRef>
          </c:cat>
          <c:val>
            <c:numRef>
              <c:f>CONSENSO!$N$2:$N$78</c:f>
              <c:numCache>
                <c:formatCode>0.00</c:formatCode>
                <c:ptCount val="77"/>
                <c:pt idx="0">
                  <c:v>75</c:v>
                </c:pt>
                <c:pt idx="1">
                  <c:v>58.333333333333336</c:v>
                </c:pt>
                <c:pt idx="2">
                  <c:v>42.857142857142854</c:v>
                </c:pt>
                <c:pt idx="3">
                  <c:v>37.5</c:v>
                </c:pt>
                <c:pt idx="4">
                  <c:v>25</c:v>
                </c:pt>
                <c:pt idx="5">
                  <c:v>44.444444444444443</c:v>
                </c:pt>
                <c:pt idx="6">
                  <c:v>55.555555555555557</c:v>
                </c:pt>
                <c:pt idx="7">
                  <c:v>27.272727272727273</c:v>
                </c:pt>
                <c:pt idx="8">
                  <c:v>54.545454545454547</c:v>
                </c:pt>
                <c:pt idx="9">
                  <c:v>53.846153846153847</c:v>
                </c:pt>
                <c:pt idx="10">
                  <c:v>16.666666666666668</c:v>
                </c:pt>
                <c:pt idx="11">
                  <c:v>41.666666666666664</c:v>
                </c:pt>
                <c:pt idx="12">
                  <c:v>50</c:v>
                </c:pt>
                <c:pt idx="13">
                  <c:v>50</c:v>
                </c:pt>
                <c:pt idx="14">
                  <c:v>46.153846153846153</c:v>
                </c:pt>
                <c:pt idx="15">
                  <c:v>46.153846153846153</c:v>
                </c:pt>
                <c:pt idx="16">
                  <c:v>45.454545454545453</c:v>
                </c:pt>
                <c:pt idx="17">
                  <c:v>45.454545454545453</c:v>
                </c:pt>
                <c:pt idx="18">
                  <c:v>22.222222222222221</c:v>
                </c:pt>
                <c:pt idx="19">
                  <c:v>35.714285714285715</c:v>
                </c:pt>
                <c:pt idx="20">
                  <c:v>35.714285714285715</c:v>
                </c:pt>
                <c:pt idx="21">
                  <c:v>35.714285714285715</c:v>
                </c:pt>
                <c:pt idx="22">
                  <c:v>42.857142857142854</c:v>
                </c:pt>
                <c:pt idx="23">
                  <c:v>41.666666666666664</c:v>
                </c:pt>
                <c:pt idx="24">
                  <c:v>41.666666666666664</c:v>
                </c:pt>
                <c:pt idx="25">
                  <c:v>30</c:v>
                </c:pt>
                <c:pt idx="26">
                  <c:v>40</c:v>
                </c:pt>
                <c:pt idx="27">
                  <c:v>27.272727272727273</c:v>
                </c:pt>
                <c:pt idx="28">
                  <c:v>27.272727272727273</c:v>
                </c:pt>
                <c:pt idx="29">
                  <c:v>27.272727272727273</c:v>
                </c:pt>
                <c:pt idx="30">
                  <c:v>36.363636363636367</c:v>
                </c:pt>
                <c:pt idx="31">
                  <c:v>28.571428571428573</c:v>
                </c:pt>
                <c:pt idx="32">
                  <c:v>35.714285714285715</c:v>
                </c:pt>
                <c:pt idx="33">
                  <c:v>25</c:v>
                </c:pt>
                <c:pt idx="34">
                  <c:v>33.333333333333336</c:v>
                </c:pt>
                <c:pt idx="35">
                  <c:v>33.333333333333336</c:v>
                </c:pt>
                <c:pt idx="36">
                  <c:v>33.333333333333336</c:v>
                </c:pt>
                <c:pt idx="37">
                  <c:v>33.333333333333336</c:v>
                </c:pt>
                <c:pt idx="38">
                  <c:v>33.333333333333336</c:v>
                </c:pt>
                <c:pt idx="39">
                  <c:v>7.6923076923076925</c:v>
                </c:pt>
                <c:pt idx="40">
                  <c:v>23.076923076923077</c:v>
                </c:pt>
                <c:pt idx="41">
                  <c:v>30</c:v>
                </c:pt>
                <c:pt idx="42">
                  <c:v>21.428571428571427</c:v>
                </c:pt>
                <c:pt idx="43">
                  <c:v>27.272727272727273</c:v>
                </c:pt>
                <c:pt idx="44">
                  <c:v>27.272727272727273</c:v>
                </c:pt>
                <c:pt idx="45">
                  <c:v>27.272727272727273</c:v>
                </c:pt>
                <c:pt idx="46">
                  <c:v>23.076923076923077</c:v>
                </c:pt>
                <c:pt idx="47">
                  <c:v>23.076923076923077</c:v>
                </c:pt>
                <c:pt idx="48">
                  <c:v>23.076923076923077</c:v>
                </c:pt>
                <c:pt idx="49">
                  <c:v>21.428571428571427</c:v>
                </c:pt>
                <c:pt idx="50">
                  <c:v>10</c:v>
                </c:pt>
                <c:pt idx="51">
                  <c:v>20</c:v>
                </c:pt>
                <c:pt idx="52">
                  <c:v>9.0909090909090917</c:v>
                </c:pt>
                <c:pt idx="53">
                  <c:v>9.0909090909090917</c:v>
                </c:pt>
                <c:pt idx="54">
                  <c:v>18.181818181818183</c:v>
                </c:pt>
                <c:pt idx="55">
                  <c:v>18.181818181818183</c:v>
                </c:pt>
                <c:pt idx="56">
                  <c:v>18.181818181818183</c:v>
                </c:pt>
                <c:pt idx="57">
                  <c:v>16.666666666666668</c:v>
                </c:pt>
                <c:pt idx="58">
                  <c:v>7.6923076923076925</c:v>
                </c:pt>
                <c:pt idx="59">
                  <c:v>15.384615384615385</c:v>
                </c:pt>
                <c:pt idx="60">
                  <c:v>15.384615384615385</c:v>
                </c:pt>
                <c:pt idx="61">
                  <c:v>15.384615384615385</c:v>
                </c:pt>
                <c:pt idx="62">
                  <c:v>14.285714285714286</c:v>
                </c:pt>
                <c:pt idx="63">
                  <c:v>14.285714285714286</c:v>
                </c:pt>
                <c:pt idx="64">
                  <c:v>11.111111111111111</c:v>
                </c:pt>
                <c:pt idx="65">
                  <c:v>10</c:v>
                </c:pt>
                <c:pt idx="66">
                  <c:v>10</c:v>
                </c:pt>
                <c:pt idx="67">
                  <c:v>9.0909090909090917</c:v>
                </c:pt>
                <c:pt idx="68">
                  <c:v>0</c:v>
                </c:pt>
                <c:pt idx="69">
                  <c:v>8.3333333333333339</c:v>
                </c:pt>
                <c:pt idx="70">
                  <c:v>7.6923076923076925</c:v>
                </c:pt>
                <c:pt idx="71">
                  <c:v>7.1428571428571432</c:v>
                </c:pt>
                <c:pt idx="72">
                  <c:v>7.1428571428571432</c:v>
                </c:pt>
                <c:pt idx="73">
                  <c:v>0</c:v>
                </c:pt>
                <c:pt idx="74">
                  <c:v>0</c:v>
                </c:pt>
                <c:pt idx="75">
                  <c:v>0</c:v>
                </c:pt>
                <c:pt idx="76">
                  <c:v>0</c:v>
                </c:pt>
              </c:numCache>
            </c:numRef>
          </c:val>
          <c:extLst>
            <c:ext xmlns:c16="http://schemas.microsoft.com/office/drawing/2014/chart" uri="{C3380CC4-5D6E-409C-BE32-E72D297353CC}">
              <c16:uniqueId val="{00000001-7B15-4D51-B157-F27C580A087E}"/>
            </c:ext>
          </c:extLst>
        </c:ser>
        <c:ser>
          <c:idx val="2"/>
          <c:order val="2"/>
          <c:tx>
            <c:strRef>
              <c:f>CONSENSO!$O$1</c:f>
              <c:strCache>
                <c:ptCount val="1"/>
                <c:pt idx="0">
                  <c:v>%desacu</c:v>
                </c:pt>
              </c:strCache>
            </c:strRef>
          </c:tx>
          <c:spPr>
            <a:solidFill>
              <a:schemeClr val="accent3"/>
            </a:solidFill>
            <a:ln>
              <a:noFill/>
            </a:ln>
            <a:effectLst/>
          </c:spPr>
          <c:invertIfNegative val="0"/>
          <c:cat>
            <c:strRef>
              <c:f>CONSENSO!$L$2:$L$78</c:f>
              <c:strCache>
                <c:ptCount val="77"/>
                <c:pt idx="0">
                  <c:v>Verificación del estado actual y la tenencia en las fincas del área sustraída desde el km 24 en Yararaca hasta el km 37 en Murutinga (Mitú)</c:v>
                </c:pt>
                <c:pt idx="1">
                  <c:v>Extensión rural agropecuaria, donde se sigue ampliando frontera agrícola, para controlar la deforestación y reorientar la producción al manejo forestal sostenible</c:v>
                </c:pt>
                <c:pt idx="2">
                  <c:v>Adjudicación de terrenos baldíos a quienes tenían presencia en el territorio antes de las firmas de los acuerdos de paz (!!!)</c:v>
                </c:pt>
                <c:pt idx="3">
                  <c:v>Consolidación de una región de planificación entre el sur de Vichada y Norte del Guainía </c:v>
                </c:pt>
                <c:pt idx="4">
                  <c:v>No usar carros y motos 3 veces en el mes</c:v>
                </c:pt>
                <c:pt idx="5">
                  <c:v>Flexibilización de las metodologías y del marco jurídico (actualizar a la realidad social) en específico en el acceso a la propiedad rural</c:v>
                </c:pt>
                <c:pt idx="6">
                  <c:v>Redistribución equitativa de los recursos del Fondo Patrimonio Natural, priorizando racional y porcentualmente la inversión en el territorio por sobre los recursos de funcionamiento del Fondo </c:v>
                </c:pt>
                <c:pt idx="7">
                  <c:v>Fomento y creación de más zonas de reserva campesina. Prioridad: ZR sur del Caquetá en los municipios de San José, Currillo y Piamonte. Asotracampic. Reserva Campesina desde el Raudal Mapiripana hasta San Rafael en el Departamento de Guainía y Sur del Vich</c:v>
                </c:pt>
                <c:pt idx="8">
                  <c:v>Ejecución de mecanismos para la protección, promoción y fortalecimiento de la cultura indígena y afro, con el uso de la tecnología tanto para colegios como para la pobación en general</c:v>
                </c:pt>
                <c:pt idx="9">
                  <c:v>Vinculación de la unidad nacional de gestión de riesgo de desastres a la prevención de riesgos en áreas de conservación</c:v>
                </c:pt>
                <c:pt idx="10">
                  <c:v>El plan que se puede hacer para cambiar la problemática del medio ambiente es hacer campañas de aseo un día sin carros ni motos</c:v>
                </c:pt>
                <c:pt idx="11">
                  <c:v>Monitoreo del impacto ambiental causado por la presencia del ejército nacional en la amazonia</c:v>
                </c:pt>
                <c:pt idx="12">
                  <c:v>Protección jurídica para el territorio (comunidad ambiental)</c:v>
                </c:pt>
                <c:pt idx="13">
                  <c:v>Restringir actividades extractivas minero energéticas</c:v>
                </c:pt>
                <c:pt idx="14">
                  <c:v>Ampliar la oferta institucional de colciencias para fomentar la investigación desde las I.E</c:v>
                </c:pt>
                <c:pt idx="15">
                  <c:v>Seguimiento de proveedores y comercializadores de agro-insumos para el cumplimiento del manejo y reciclaje de los envases y empaques en general.</c:v>
                </c:pt>
                <c:pt idx="16">
                  <c:v>Rescatar y enseñar los saberes tradicionales para protección de bosques para toda la población general, así como mitos y leyendas de los territorios, y los conocimientos ancestrales (indígenas) que regulen el cuidado del mundo.
Transmitir las formas ancest</c:v>
                </c:pt>
                <c:pt idx="17">
                  <c:v>Instalación de oficinas de IGAC y la ANT en San José del Guaviare con autonomía y capacidad. </c:v>
                </c:pt>
                <c:pt idx="18">
                  <c:v>Extensión rural agropecuaria, donde se sigue ampliando frontera agrícola, para controlar la deforestación y reorientar la producción al manejo forestal sostenible</c:v>
                </c:pt>
                <c:pt idx="19">
                  <c:v>Creación de mecanismos ágiles para los permisos de aprovechamiento forestal local domésticas y ampliación de los plazos</c:v>
                </c:pt>
                <c:pt idx="20">
                  <c:v>Desarrollar investigación de empaques biodegradables</c:v>
                </c:pt>
                <c:pt idx="21">
                  <c:v>Diseño de estrategias y acciones para vincular los grandes propietarios en los procesos y proyectos, que integren medidas de control a la deforestación e introducción de alternativas productivas para reconversión de la ganadería extensiva. Inclusión de los</c:v>
                </c:pt>
                <c:pt idx="22">
                  <c:v>Hacer innovación productiva para la conservación </c:v>
                </c:pt>
                <c:pt idx="23">
                  <c:v>Implementación de estrategias para reconstruir la memoria histórica del conflicto ambiental, social, político, cultural y económico del territorio.</c:v>
                </c:pt>
                <c:pt idx="24">
                  <c:v>Desarrollo de instrumentos y mecanismos de la política agropecuaria, para el control y la disminución de los costos en los insumos agropecuarios.</c:v>
                </c:pt>
                <c:pt idx="25">
                  <c:v>Reestructuración y ajuste de la 2ª de 1959 de acuerdo a la actual realidad social, económica y ambiental de la amazonia, socialización con las comunidades, cumplimiento del Estado de los programas y proyectos en esta zona de reserva forestal, y blindaje co</c:v>
                </c:pt>
                <c:pt idx="26">
                  <c:v>Regulación y control de precios, pesos y medidas</c:v>
                </c:pt>
                <c:pt idx="27">
                  <c:v>Promoción y desarrollo de subsidios e incentivos para la reconversión productiva y la producción agroforestal, y creación de incentivos institucionales en apoyo técnico y económico para hacer intercambio de experiencias de proyectos sostenibles. Diseño y p</c:v>
                </c:pt>
                <c:pt idx="28">
                  <c:v>Unificación de lineamientos y reglamentación regional de planes de aprovechamiento forestal sostenible</c:v>
                </c:pt>
                <c:pt idx="29">
                  <c:v>Ajuste de la política pública privilegiando el valor del bosque y su avalúo como base del respaldo de créditos para conservación y producción línea Banco Agrario</c:v>
                </c:pt>
                <c:pt idx="30">
                  <c:v>Desarrollo de Programas de Pago por Servicios ambientales – PSA, que vincule de manera directa a los productores rurales.</c:v>
                </c:pt>
                <c:pt idx="31">
                  <c:v>Investigación de la procedencia o nexo entre los que tumban y el que promueve o patrocina</c:v>
                </c:pt>
                <c:pt idx="32">
                  <c:v>Desarrollo del PSA</c:v>
                </c:pt>
                <c:pt idx="33">
                  <c:v>Selección democrática mediante convocatoria pública de las Organizaciones No Gubernamentales que representen a los diferentes actores que hacen parte de la ruta de participación garantizando equidad y su inclusión en la mesa de seguimiento técnico a las ór</c:v>
                </c:pt>
                <c:pt idx="34">
                  <c:v>Socializar con las comunidades en qué consiste la Ley 2da</c:v>
                </c:pt>
                <c:pt idx="35">
                  <c:v>Promoción y capacitación de la población en economía circular y en el manejo de basuras (disposición adecuada, 4R´s)</c:v>
                </c:pt>
                <c:pt idx="36">
                  <c:v>Establecimiento de políticas públicas a partir del plan de acción </c:v>
                </c:pt>
                <c:pt idx="37">
                  <c:v>Anticipación del daño, aseguramiento de la prevención a los procesos de degradación de las tierras</c:v>
                </c:pt>
                <c:pt idx="38">
                  <c:v>Ajuste del Decreto 1925 de 2018 al contexto social de la amazonia, y de la política pública privilegiando el valor del bosque y su avalúo como base del respaldo de créditos para conservación y producción línea Banco Agrario</c:v>
                </c:pt>
                <c:pt idx="39">
                  <c:v>Implementación de la semana cultural por el medio ambiente en todos los municipios con apoyo de las entidades territoriales.</c:v>
                </c:pt>
                <c:pt idx="40">
                  <c:v>Cambiar la cultura capitalista y transitar a economías solidarias, banca solidaria, bancos de alimentos</c:v>
                </c:pt>
                <c:pt idx="41">
                  <c:v>Establecimiento de políticas públicas a partir del plan de acción </c:v>
                </c:pt>
                <c:pt idx="42">
                  <c:v>Compromiso de todos para no extender el área agrícola</c:v>
                </c:pt>
                <c:pt idx="43">
                  <c:v>Desarrollo de tecnologías y capacitación para la reconversión productiva, y fortalecimiento de los productores en la formulación y desarrollo de proyectos agroforestales </c:v>
                </c:pt>
                <c:pt idx="44">
                  <c:v>Producción agro-diversa y forestal e integral, con producción de meliponicultura en sinergia, integrando el turismo de naturaleza y el agroturismo.</c:v>
                </c:pt>
                <c:pt idx="45">
                  <c:v>Definición de procedimientos de agilización y aprobación de los proyectos amazónicos.</c:v>
                </c:pt>
                <c:pt idx="46">
                  <c:v>Integración a la política agropecuaria en general, la obligatoriedad de la intervención institucional con enfoque territorial y de acuerdo al Estado Legal del Territorio. </c:v>
                </c:pt>
                <c:pt idx="47">
                  <c:v>Desarrollo de políticas proteccionistas en materia económica, e implementación de la R.R.I (reforma rural integral) emanada de los Acuerdos de Paz </c:v>
                </c:pt>
                <c:pt idx="48">
                  <c:v>Poner en marcha la planificación predial con enfoque agroambiental. Creando un corredor de bosque productivo orientado a la bioeconomía garantizando el cierre de la frontera</c:v>
                </c:pt>
                <c:pt idx="49">
                  <c:v>Diseño participativo de los proyectos de bonos de carbono, sin intermediarios. Bono ambiental por pequeñas áreas o persona natural con terrenos formal e informal</c:v>
                </c:pt>
                <c:pt idx="50">
                  <c:v>Recuperación de suelos improductivos</c:v>
                </c:pt>
                <c:pt idx="51">
                  <c:v>Aumento de recursos para conservación de bosques en el presupuesto general de la nación </c:v>
                </c:pt>
                <c:pt idx="52">
                  <c:v>Gestión interinstitucional para la agilización de trámites para permisos de aprovechamiento forestal doméstico </c:v>
                </c:pt>
                <c:pt idx="53">
                  <c:v>Apoyo y subsidio a la seguridad alimentaria de las familias dedicadas a la conservación. </c:v>
                </c:pt>
                <c:pt idx="54">
                  <c:v>Transferencia de conocimiento y suministro de herramientas para el aprovechamiento de los recursos no maderables del bosque.</c:v>
                </c:pt>
                <c:pt idx="55">
                  <c:v>Implementación de sistemas productivos de conservación en predios de familias campesinas (agroforestería, silvicultura, silvopastoriles), con instrumentos de fomento</c:v>
                </c:pt>
                <c:pt idx="56">
                  <c:v>Fortalecer capacidades de las organizaciones que se dedican a la conservación, mediante la formación en formulación de proyectos de conservación </c:v>
                </c:pt>
                <c:pt idx="57">
                  <c:v>Aplicación y financiación inmediata de los acuerdos y contratos de conservación en reserva forestal y franja de estabilización rural</c:v>
                </c:pt>
                <c:pt idx="58">
                  <c:v>Aprovechamiento sostenible de los productos maderables integrando la cadena de valor </c:v>
                </c:pt>
                <c:pt idx="59">
                  <c:v>Fomento del uso de energías alternativas (solar, eólica e hidráulica) en el territorio rural amazónico</c:v>
                </c:pt>
                <c:pt idx="60">
                  <c:v>Diseño de una política pública que garantice las patentes de semillas nativas de la región amazónica, su protección, y la promoción de su uso sostenible.</c:v>
                </c:pt>
                <c:pt idx="61">
                  <c:v>Desarrollo de planes manejo forestal sostenible</c:v>
                </c:pt>
                <c:pt idx="62">
                  <c:v>Establecimiento de zonas de reserva de la sociedad civil comprometidas con la conservación</c:v>
                </c:pt>
                <c:pt idx="63">
                  <c:v>Implementación proyectos con el pago por servicios ambientales con productores que firman acuerdos de conservación</c:v>
                </c:pt>
                <c:pt idx="64">
                  <c:v>Reconocimiento y valoración del campesino como sujeto de derechos y actor político social fundamental para la construcción del país </c:v>
                </c:pt>
                <c:pt idx="65">
                  <c:v>Crear diálogos continuos y permanentes sobre los métodos de conservación de la Amazonía</c:v>
                </c:pt>
                <c:pt idx="66">
                  <c:v>Proyectos de reforestación y restauración basados en regeneración natural, integrando las áreas en rastrojos</c:v>
                </c:pt>
                <c:pt idx="67">
                  <c:v>Fortalecimiento de las cadenas de productos amazónicos con sello de origen</c:v>
                </c:pt>
                <c:pt idx="68">
                  <c:v>Contratación de proyectos financiados con recursos de cooperación internacional para conservación ambiental, directamente con las organizaciones sociales, eliminando intermediarios y fortaleciendo la capacidad local. </c:v>
                </c:pt>
                <c:pt idx="69">
                  <c:v>Promoción de una cultura ciudadana de la conservación ambiental en los territorios para cambiar nuestros hábitos dañinos al medio ambiente, incluyendo temas de adaptacion al cambio climatico, utilizando medios de comunicación como radio, televisión y redes</c:v>
                </c:pt>
                <c:pt idx="70">
                  <c:v>Formulación de plan de manejo forestal sostenible con incentivo forestal.</c:v>
                </c:pt>
                <c:pt idx="71">
                  <c:v>Promoción de proyectos integrales de conservación (maderables y productos no maderables del bosque) mediante paquetes tecnológicos (desde la producción hasta la comercialización incluyendo las licencias INVIMA)</c:v>
                </c:pt>
                <c:pt idx="72">
                  <c:v>Promover la organización empresarial de la economía solidaria para la conservación a través de la producción nativa</c:v>
                </c:pt>
                <c:pt idx="73">
                  <c:v>Cuidar y preservar el medio ambiente haciendo conversatorios y actividades de limpieza y reforestación de los mismos.
Teniendo en cuenta el cambio climático sería bueno implementar una brigada de siembra de árboles maderables como también crear limpiezas d</c:v>
                </c:pt>
                <c:pt idx="74">
                  <c:v>Aprobación de planes de desarrollo forestal departamentales y socialización con las asociaciones y gremios rurales</c:v>
                </c:pt>
                <c:pt idx="75">
                  <c:v>Capacitación para el aprovechamiento de productos forestales maderables y no maderables, con una cadena productiva asegurada y funcionando</c:v>
                </c:pt>
                <c:pt idx="76">
                  <c:v>Desarrollo del programa forestería comunitaria</c:v>
                </c:pt>
              </c:strCache>
            </c:strRef>
          </c:cat>
          <c:val>
            <c:numRef>
              <c:f>CONSENSO!$O$2:$O$78</c:f>
              <c:numCache>
                <c:formatCode>0.00</c:formatCode>
                <c:ptCount val="77"/>
                <c:pt idx="0">
                  <c:v>25</c:v>
                </c:pt>
                <c:pt idx="1">
                  <c:v>16.666666666666668</c:v>
                </c:pt>
                <c:pt idx="2">
                  <c:v>21.428571428571427</c:v>
                </c:pt>
                <c:pt idx="3">
                  <c:v>25</c:v>
                </c:pt>
                <c:pt idx="4">
                  <c:v>33.333333333333336</c:v>
                </c:pt>
                <c:pt idx="5">
                  <c:v>11.111111111111111</c:v>
                </c:pt>
                <c:pt idx="6">
                  <c:v>0</c:v>
                </c:pt>
                <c:pt idx="7">
                  <c:v>27.272727272727273</c:v>
                </c:pt>
                <c:pt idx="8">
                  <c:v>0</c:v>
                </c:pt>
                <c:pt idx="9">
                  <c:v>0</c:v>
                </c:pt>
                <c:pt idx="10">
                  <c:v>33.333333333333336</c:v>
                </c:pt>
                <c:pt idx="11">
                  <c:v>8.3333333333333339</c:v>
                </c:pt>
                <c:pt idx="12">
                  <c:v>0</c:v>
                </c:pt>
                <c:pt idx="13">
                  <c:v>0</c:v>
                </c:pt>
                <c:pt idx="14">
                  <c:v>0</c:v>
                </c:pt>
                <c:pt idx="15">
                  <c:v>0</c:v>
                </c:pt>
                <c:pt idx="16">
                  <c:v>0</c:v>
                </c:pt>
                <c:pt idx="17">
                  <c:v>0</c:v>
                </c:pt>
                <c:pt idx="18">
                  <c:v>22.222222222222221</c:v>
                </c:pt>
                <c:pt idx="19">
                  <c:v>7.1428571428571432</c:v>
                </c:pt>
                <c:pt idx="20">
                  <c:v>7.1428571428571432</c:v>
                </c:pt>
                <c:pt idx="21">
                  <c:v>7.1428571428571432</c:v>
                </c:pt>
                <c:pt idx="22">
                  <c:v>0</c:v>
                </c:pt>
                <c:pt idx="23">
                  <c:v>0</c:v>
                </c:pt>
                <c:pt idx="24">
                  <c:v>0</c:v>
                </c:pt>
                <c:pt idx="25">
                  <c:v>10</c:v>
                </c:pt>
                <c:pt idx="26">
                  <c:v>0</c:v>
                </c:pt>
                <c:pt idx="27">
                  <c:v>9.0909090909090917</c:v>
                </c:pt>
                <c:pt idx="28">
                  <c:v>9.0909090909090917</c:v>
                </c:pt>
                <c:pt idx="29">
                  <c:v>9.0909090909090917</c:v>
                </c:pt>
                <c:pt idx="30">
                  <c:v>0</c:v>
                </c:pt>
                <c:pt idx="31">
                  <c:v>7.1428571428571432</c:v>
                </c:pt>
                <c:pt idx="32">
                  <c:v>0</c:v>
                </c:pt>
                <c:pt idx="33">
                  <c:v>8.3333333333333339</c:v>
                </c:pt>
                <c:pt idx="34">
                  <c:v>0</c:v>
                </c:pt>
                <c:pt idx="35">
                  <c:v>0</c:v>
                </c:pt>
                <c:pt idx="36">
                  <c:v>0</c:v>
                </c:pt>
                <c:pt idx="37">
                  <c:v>0</c:v>
                </c:pt>
                <c:pt idx="38">
                  <c:v>0</c:v>
                </c:pt>
                <c:pt idx="39">
                  <c:v>23.076923076923077</c:v>
                </c:pt>
                <c:pt idx="40">
                  <c:v>7.6923076923076925</c:v>
                </c:pt>
                <c:pt idx="41">
                  <c:v>0</c:v>
                </c:pt>
                <c:pt idx="42">
                  <c:v>7.1428571428571432</c:v>
                </c:pt>
                <c:pt idx="43">
                  <c:v>0</c:v>
                </c:pt>
                <c:pt idx="44">
                  <c:v>0</c:v>
                </c:pt>
                <c:pt idx="45">
                  <c:v>0</c:v>
                </c:pt>
                <c:pt idx="46">
                  <c:v>0</c:v>
                </c:pt>
                <c:pt idx="47">
                  <c:v>0</c:v>
                </c:pt>
                <c:pt idx="48">
                  <c:v>0</c:v>
                </c:pt>
                <c:pt idx="49">
                  <c:v>0</c:v>
                </c:pt>
                <c:pt idx="50">
                  <c:v>10</c:v>
                </c:pt>
                <c:pt idx="51">
                  <c:v>0</c:v>
                </c:pt>
                <c:pt idx="52">
                  <c:v>9.0909090909090917</c:v>
                </c:pt>
                <c:pt idx="53">
                  <c:v>9.0909090909090917</c:v>
                </c:pt>
                <c:pt idx="54">
                  <c:v>0</c:v>
                </c:pt>
                <c:pt idx="55">
                  <c:v>0</c:v>
                </c:pt>
                <c:pt idx="56">
                  <c:v>0</c:v>
                </c:pt>
                <c:pt idx="57">
                  <c:v>0</c:v>
                </c:pt>
                <c:pt idx="58">
                  <c:v>7.6923076923076925</c:v>
                </c:pt>
                <c:pt idx="59">
                  <c:v>0</c:v>
                </c:pt>
                <c:pt idx="60">
                  <c:v>0</c:v>
                </c:pt>
                <c:pt idx="61">
                  <c:v>0</c:v>
                </c:pt>
                <c:pt idx="62">
                  <c:v>0</c:v>
                </c:pt>
                <c:pt idx="63">
                  <c:v>0</c:v>
                </c:pt>
                <c:pt idx="64">
                  <c:v>0</c:v>
                </c:pt>
                <c:pt idx="65">
                  <c:v>0</c:v>
                </c:pt>
                <c:pt idx="66">
                  <c:v>0</c:v>
                </c:pt>
                <c:pt idx="67">
                  <c:v>0</c:v>
                </c:pt>
                <c:pt idx="68">
                  <c:v>8.3333333333333339</c:v>
                </c:pt>
                <c:pt idx="69">
                  <c:v>0</c:v>
                </c:pt>
                <c:pt idx="70">
                  <c:v>0</c:v>
                </c:pt>
                <c:pt idx="71">
                  <c:v>0</c:v>
                </c:pt>
                <c:pt idx="72">
                  <c:v>0</c:v>
                </c:pt>
                <c:pt idx="73">
                  <c:v>0</c:v>
                </c:pt>
                <c:pt idx="74">
                  <c:v>0</c:v>
                </c:pt>
                <c:pt idx="75">
                  <c:v>0</c:v>
                </c:pt>
                <c:pt idx="76">
                  <c:v>0</c:v>
                </c:pt>
              </c:numCache>
            </c:numRef>
          </c:val>
          <c:extLst>
            <c:ext xmlns:c16="http://schemas.microsoft.com/office/drawing/2014/chart" uri="{C3380CC4-5D6E-409C-BE32-E72D297353CC}">
              <c16:uniqueId val="{00000002-7B15-4D51-B157-F27C580A087E}"/>
            </c:ext>
          </c:extLst>
        </c:ser>
        <c:dLbls>
          <c:showLegendKey val="0"/>
          <c:showVal val="0"/>
          <c:showCatName val="0"/>
          <c:showSerName val="0"/>
          <c:showPercent val="0"/>
          <c:showBubbleSize val="0"/>
        </c:dLbls>
        <c:gapWidth val="150"/>
        <c:overlap val="100"/>
        <c:axId val="2128733872"/>
        <c:axId val="2128732208"/>
      </c:barChart>
      <c:catAx>
        <c:axId val="212873387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128732208"/>
        <c:crosses val="autoZero"/>
        <c:auto val="1"/>
        <c:lblAlgn val="ctr"/>
        <c:lblOffset val="100"/>
        <c:noMultiLvlLbl val="0"/>
      </c:catAx>
      <c:valAx>
        <c:axId val="2128732208"/>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128733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0</xdr:col>
      <xdr:colOff>152400</xdr:colOff>
      <xdr:row>0</xdr:row>
      <xdr:rowOff>142875</xdr:rowOff>
    </xdr:from>
    <xdr:to>
      <xdr:col>6</xdr:col>
      <xdr:colOff>416719</xdr:colOff>
      <xdr:row>26</xdr:row>
      <xdr:rowOff>166687</xdr:rowOff>
    </xdr:to>
    <xdr:graphicFrame macro="">
      <xdr:nvGraphicFramePr>
        <xdr:cNvPr id="2" name="Gráfico 1">
          <a:extLst>
            <a:ext uri="{FF2B5EF4-FFF2-40B4-BE49-F238E27FC236}">
              <a16:creationId xmlns:a16="http://schemas.microsoft.com/office/drawing/2014/main" id="{33AF1156-EFE5-4C1D-BE63-60E721E754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83343</xdr:colOff>
      <xdr:row>31</xdr:row>
      <xdr:rowOff>11906</xdr:rowOff>
    </xdr:from>
    <xdr:to>
      <xdr:col>17</xdr:col>
      <xdr:colOff>714374</xdr:colOff>
      <xdr:row>139</xdr:row>
      <xdr:rowOff>120385</xdr:rowOff>
    </xdr:to>
    <xdr:graphicFrame macro="">
      <xdr:nvGraphicFramePr>
        <xdr:cNvPr id="3" name="Gráfico 2">
          <a:extLst>
            <a:ext uri="{FF2B5EF4-FFF2-40B4-BE49-F238E27FC236}">
              <a16:creationId xmlns:a16="http://schemas.microsoft.com/office/drawing/2014/main" id="{84E63D3A-DBA7-4EAB-95ED-3D22B74C56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47625</xdr:colOff>
      <xdr:row>0</xdr:row>
      <xdr:rowOff>166688</xdr:rowOff>
    </xdr:from>
    <xdr:to>
      <xdr:col>17</xdr:col>
      <xdr:colOff>738187</xdr:colOff>
      <xdr:row>29</xdr:row>
      <xdr:rowOff>11907</xdr:rowOff>
    </xdr:to>
    <xdr:graphicFrame macro="">
      <xdr:nvGraphicFramePr>
        <xdr:cNvPr id="4" name="Gráfico 3">
          <a:extLst>
            <a:ext uri="{FF2B5EF4-FFF2-40B4-BE49-F238E27FC236}">
              <a16:creationId xmlns:a16="http://schemas.microsoft.com/office/drawing/2014/main" id="{71F8D68B-F9D6-48C2-B3B9-DA9643A539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323850</xdr:colOff>
      <xdr:row>0</xdr:row>
      <xdr:rowOff>152400</xdr:rowOff>
    </xdr:from>
    <xdr:to>
      <xdr:col>6</xdr:col>
      <xdr:colOff>142875</xdr:colOff>
      <xdr:row>24</xdr:row>
      <xdr:rowOff>71437</xdr:rowOff>
    </xdr:to>
    <xdr:graphicFrame macro="">
      <xdr:nvGraphicFramePr>
        <xdr:cNvPr id="2" name="Gráfico 1">
          <a:extLst>
            <a:ext uri="{FF2B5EF4-FFF2-40B4-BE49-F238E27FC236}">
              <a16:creationId xmlns:a16="http://schemas.microsoft.com/office/drawing/2014/main" id="{409D31DE-722C-4B79-8EE6-6ABD2C3F0A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226219</xdr:colOff>
      <xdr:row>31</xdr:row>
      <xdr:rowOff>23811</xdr:rowOff>
    </xdr:from>
    <xdr:to>
      <xdr:col>17</xdr:col>
      <xdr:colOff>738187</xdr:colOff>
      <xdr:row>121</xdr:row>
      <xdr:rowOff>71436</xdr:rowOff>
    </xdr:to>
    <xdr:graphicFrame macro="">
      <xdr:nvGraphicFramePr>
        <xdr:cNvPr id="5" name="Gráfico 4">
          <a:extLst>
            <a:ext uri="{FF2B5EF4-FFF2-40B4-BE49-F238E27FC236}">
              <a16:creationId xmlns:a16="http://schemas.microsoft.com/office/drawing/2014/main" id="{17FE130D-A505-4667-BFE8-E63A3637FC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464343</xdr:colOff>
      <xdr:row>0</xdr:row>
      <xdr:rowOff>142875</xdr:rowOff>
    </xdr:from>
    <xdr:to>
      <xdr:col>18</xdr:col>
      <xdr:colOff>47624</xdr:colOff>
      <xdr:row>30</xdr:row>
      <xdr:rowOff>59531</xdr:rowOff>
    </xdr:to>
    <xdr:graphicFrame macro="">
      <xdr:nvGraphicFramePr>
        <xdr:cNvPr id="4" name="Gráfico 3">
          <a:extLst>
            <a:ext uri="{FF2B5EF4-FFF2-40B4-BE49-F238E27FC236}">
              <a16:creationId xmlns:a16="http://schemas.microsoft.com/office/drawing/2014/main" id="{758ABEFA-4F71-4BD2-BB7F-204CB3DC5F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7</xdr:col>
      <xdr:colOff>345282</xdr:colOff>
      <xdr:row>1</xdr:row>
      <xdr:rowOff>11908</xdr:rowOff>
    </xdr:from>
    <xdr:to>
      <xdr:col>18</xdr:col>
      <xdr:colOff>244080</xdr:colOff>
      <xdr:row>34</xdr:row>
      <xdr:rowOff>13607</xdr:rowOff>
    </xdr:to>
    <xdr:graphicFrame macro="">
      <xdr:nvGraphicFramePr>
        <xdr:cNvPr id="2" name="Gráfico 1">
          <a:extLst>
            <a:ext uri="{FF2B5EF4-FFF2-40B4-BE49-F238E27FC236}">
              <a16:creationId xmlns:a16="http://schemas.microsoft.com/office/drawing/2014/main" id="{3359C424-5188-4DD0-AD75-62844B5027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261938</xdr:colOff>
      <xdr:row>27</xdr:row>
      <xdr:rowOff>119062</xdr:rowOff>
    </xdr:from>
    <xdr:to>
      <xdr:col>15</xdr:col>
      <xdr:colOff>738187</xdr:colOff>
      <xdr:row>127</xdr:row>
      <xdr:rowOff>102393</xdr:rowOff>
    </xdr:to>
    <xdr:graphicFrame macro="">
      <xdr:nvGraphicFramePr>
        <xdr:cNvPr id="3" name="Gráfico 2">
          <a:extLst>
            <a:ext uri="{FF2B5EF4-FFF2-40B4-BE49-F238E27FC236}">
              <a16:creationId xmlns:a16="http://schemas.microsoft.com/office/drawing/2014/main" id="{97055D92-16BB-4D5D-B821-595F728A86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sus" refreshedDate="44965.880470138887" createdVersion="8" refreshedVersion="8" minRefreshableVersion="3" recordCount="77" xr:uid="{00000000-000A-0000-FFFF-FFFF00000000}">
  <cacheSource type="worksheet">
    <worksheetSource ref="A1:F78" sheet="APORTES"/>
  </cacheSource>
  <cacheFields count="6">
    <cacheField name="TEMA" numFmtId="0">
      <sharedItems count="27">
        <s v="Acuerdos de conservación"/>
        <s v="Articulación acciones sectoriales en territorio "/>
        <s v="Articulación de intervenciones contra la ilegalidad- CONALDEF"/>
        <s v="Cultura  ambiental"/>
        <s v="Estrategias cero deforestación"/>
        <s v="Extensión rural"/>
        <s v="Formalización y restitución"/>
        <s v="Fortalecimiento de funciones de seguimiento y control de autoridades públicas"/>
        <s v="Fortalecimiento Institucional"/>
        <s v="Generación de información"/>
        <s v="Implementación Programas Pago por Servicios Ambientales PSA"/>
        <s v="Instrumentos de fomento"/>
        <s v="Instrumentos de política"/>
        <s v="Manejo Forestal Sostenible"/>
        <s v="Monitoreo"/>
        <s v="Ordenamiento (cuencas, forestal) Planes de manejo"/>
        <s v="Promoción de portafolios de economía forestal"/>
        <s v="Reconversión productiva, sustitución o restauración"/>
        <s v="Rediseño de política"/>
        <s v="Rutas de ordenamiento social, ambiental y productivo de predios"/>
        <s v="Programas de restauración" u="1"/>
        <s v="Actualización de POT (Determinantes de CC y Deforestación) Orden 3" u="1"/>
        <s v="Plan Amazónico de transporte intermodal" u="1"/>
        <s v="Educación formal" u="1"/>
        <s v="Lucha contra economías ilegales" u="1"/>
        <s v="Fortalecimiento organizativo" u="1"/>
        <s v="Levantamiento, formalización y actualización catastral" u="1"/>
      </sharedItems>
    </cacheField>
    <cacheField name="ÁMBITO" numFmtId="0">
      <sharedItems/>
    </cacheField>
    <cacheField name="ACCIÓN" numFmtId="0">
      <sharedItems count="255" longText="1">
        <s v="Promoción de proyectos integrales de conservación (maderables y productos no maderables del bosque) mediante paquetes tecnológicos (desde la producción hasta la comercialización incluyendo las licencias INVIMA)"/>
        <s v="Establecimiento de zonas de reserva de la sociedad civil comprometidas con la conservación"/>
        <s v="Aplicación y financiación inmediata de los acuerdos y contratos de conservación en reserva forestal y franja de estabilización rural"/>
        <s v="Creación de mecanismos ágiles para los permisos de aprovechamiento forestal local domésticas y ampliación de los plazos"/>
        <s v="Vinculación de la unidad nacional de gestión de riesgo de desastres a la prevención de riesgos en áreas de conservación"/>
        <s v="Fomento del uso de energías alternativas (solar, eólica e hidráulica) en el territorio rural amazónico"/>
        <s v="Investigación de la procedencia o nexo entre los que tumban y el que promueve o patrocina"/>
        <s v="Socializar con las comunidades en qué consiste la Ley 2da"/>
        <s v="Rescatar y enseñar los saberes tradicionales para protección de bosques para toda la población general, así como mitos y leyendas de los territorios, y los conocimientos ancestrales (indígenas) que regulen el cuidado del mundo._x000a_Transmitir las formas ancestrales de cultivar y cosechar los productos de la tierra sin hacer daño"/>
        <s v="Promoción de una cultura ciudadana de la conservación ambiental en los territorios para cambiar nuestros hábitos dañinos al medio ambiente, incluyendo temas de adaptacion al cambio climatico, utilizando medios de comunicación como radio, televisión y redes sociales como herramienta educativa, ademas de incentivos para realizar estrategias culturales, artísticas y pedagógicas que sensibilicen a los NNA en torno al cuidado ambiental y a los pequeños y grandes productores para reducir la deforestación."/>
        <s v="Promoción y capacitación de la población en economía circular y en el manejo de basuras (disposición adecuada, 4R´s)"/>
        <s v="Implementación de la semana cultural por el medio ambiente en todos los municipios con apoyo de las entidades territoriales."/>
        <s v="Cuidar y preservar el medio ambiente haciendo conversatorios y actividades de limpieza y reforestación de los mismos._x000a_Teniendo en cuenta el cambio climático sería bueno implementar una brigada de siembra de árboles maderables como también crear limpiezas del suelo como del aire"/>
        <s v="No usar carros y motos 3 veces en el mes"/>
        <s v="El plan que se puede hacer para cambiar la problemática del medio ambiente es hacer campañas de aseo un día sin carros ni motos"/>
        <s v="Cambiar la cultura capitalista y transitar a economías solidarias, banca solidaria, bancos de alimentos"/>
        <s v="Compromiso de todos para no extender el área agrícola"/>
        <s v="Crear diálogos continuos y permanentes sobre los métodos de conservación de la Amazonía"/>
        <s v="Ejecución de mecanismos para la protección, promoción y fortalecimiento de la cultura indígena y afro, con el uso de la tecnología tanto para colegios como para la pobación en general"/>
        <s v="Transferencia de conocimiento y suministro de herramientas para el aprovechamiento de los recursos no maderables del bosque."/>
        <s v="Implementación de sistemas productivos de conservación en predios de familias campesinas (agroforestería, silvicultura, silvopastoriles), con instrumentos de fomento"/>
        <s v="Fortalecimiento de las cadenas de productos amazónicos con sello de origen"/>
        <s v="Desarrollo de tecnologías y capacitación para la reconversión productiva, y fortalecimiento de los productores en la formulación y desarrollo de proyectos agroforestales "/>
        <s v="Producción agro-diversa y forestal e integral, con producción de meliponicultura en sinergia, integrando el turismo de naturaleza y el agroturismo."/>
        <s v="Desarrollo del PSA"/>
        <s v="Diseño participativo de los proyectos de bonos de carbono, sin intermediarios. Bono ambiental por pequeñas áreas o persona natural con terrenos formal e informal"/>
        <s v="Fomento y creación de más zonas de reserva campesina. Prioridad: ZR sur del Caquetá en los municipios de San José, Currillo y Piamonte. Asotracampic. Reserva Campesina desde el Raudal Mapiripana hasta San Rafael en el Departamento de Guainía y Sur del Vichada. Zona de reserva campesina en corregimiento de Arizona (200 ha) en Puerto Asís"/>
        <s v="Adjudicación de terrenos baldíos a quienes tenían presencia en el territorio antes de las firmas de los acuerdos de paz (!!!)"/>
        <s v="Consolidación de una región de planificación entre el sur de Vichada y Norte del Guainía "/>
        <s v="Verificación del estado actual y la tenencia en las fincas del área sustraída desde el km 24 en Yararaca hasta el km 37 en Murutinga (Mitú)"/>
        <s v="Reestructuración y ajuste de la 2ª de 1959 de acuerdo a la actual realidad social, económica y ambiental de la amazonia, socialización con las comunidades, cumplimiento del Estado de los programas y proyectos en esta zona de reserva forestal, y blindaje contra la minería y los proyectos de explotación de hidrocarburos"/>
        <s v="Instalación de oficinas de IGAC y la ANT en San José del Guaviare con autonomía y capacidad. "/>
        <s v="Reconocimiento y valoración del campesino como sujeto de derechos y actor político social fundamental para la construcción del país "/>
        <s v="Establecimiento de políticas públicas a partir del plan de acción "/>
        <s v="Gestión interinstitucional para la agilización de trámites para permisos de aprovechamiento forestal doméstico "/>
        <s v="Contratación de proyectos financiados con recursos de cooperación internacional para conservación ambiental, directamente con las organizaciones sociales, eliminando intermediarios y fortaleciendo la capacidad local. "/>
        <s v="Fortalecer capacidades de las organizaciones que se dedican a la conservación, mediante la formación en formulación de proyectos de conservación "/>
        <s v="Desarrollar investigación de empaques biodegradables"/>
        <s v="Ampliar la oferta institucional de colciencias para fomentar la investigación desde las I.E"/>
        <s v="Implementación de estrategias para reconstruir la memoria histórica del conflicto ambiental, social, político, cultural y económico del territorio."/>
        <s v="Hacer innovación productiva para la conservación "/>
        <s v="Implementación proyectos con el pago por servicios ambientales con productores que firman acuerdos de conservación"/>
        <s v="Promover la organización empresarial de la economía solidaria para la conservación a través de la producción nativa"/>
        <s v="Desarrollo de Programas de Pago por Servicios ambientales – PSA, que vincule de manera directa a los productores rurales."/>
        <s v="Promoción y desarrollo de subsidios e incentivos para la reconversión productiva y la producción agroforestal, y creación de incentivos institucionales en apoyo técnico y económico para hacer intercambio de experiencias de proyectos sostenibles. Diseño y puesta en ejecución de un programa de incentivos económicos para la salvaguarda de bosques"/>
        <s v="Apoyo y subsidio a la seguridad alimentaria de las familias dedicadas a la conservación. "/>
        <s v="Unificación de lineamientos y reglamentación regional de planes de aprovechamiento forestal sostenible"/>
        <s v="Ajuste de la política pública privilegiando el valor del bosque y su avalúo como base del respaldo de créditos para conservación y producción línea Banco Agrario"/>
        <s v="Protección jurídica para el territorio (comunidad ambiental)"/>
        <s v="Diseño de estrategias y acciones para vincular los grandes propietarios en los procesos y proyectos, que integren medidas de control a la deforestación e introducción de alternativas productivas para reconversión de la ganadería extensiva. Inclusión de los grandes propietarios de fincas ganaderas en los planes de conservación "/>
        <s v="Seguimiento de proveedores y comercializadores de agro-insumos para el cumplimiento del manejo y reciclaje de los envases y empaques en general."/>
        <s v="Diseño de una política pública que garantice las patentes de semillas nativas de la región amazónica, su protección, y la promoción de su uso sostenible."/>
        <s v="Integración a la política agropecuaria en general, la obligatoriedad de la intervención institucional con enfoque territorial y de acuerdo al Estado Legal del Territorio. "/>
        <s v="Desarrollo de políticas proteccionistas en materia económica, e implementación de la R.R.I (reforma rural integral) emanada de los Acuerdos de Paz "/>
        <s v="Desarrollo de instrumentos y mecanismos de la política agropecuaria, para el control y la disminución de los costos en los insumos agropecuarios."/>
        <s v="Regulación y control de precios, pesos y medidas"/>
        <s v="Aumento de recursos para conservación de bosques en el presupuesto general de la nación "/>
        <s v="Definición de procedimientos de agilización y aprobación de los proyectos amazónicos."/>
        <s v="Restringir actividades extractivas minero energéticas"/>
        <s v="Redistribución equitativa de los recursos del Fondo Patrimonio Natural, priorizando racional y porcentualmente la inversión en el territorio por sobre los recursos de funcionamiento del Fondo "/>
        <s v="Flexibilización de las metodologías y del marco jurídico (actualizar a la realidad social) en específico en el acceso a la propiedad rural"/>
        <s v="Aprovechamiento sostenible de los productos maderables integrando la cadena de valor "/>
        <s v="Formulación de plan de manejo forestal sostenible con incentivo forestal."/>
        <s v="Extensión rural agropecuaria, donde se sigue ampliando frontera agrícola, para controlar la deforestación y reorientar la producción al manejo forestal sostenible"/>
        <s v="Desarrollo de planes manejo forestal sostenible"/>
        <s v="Selección democrática mediante convocatoria pública de las Organizaciones No Gubernamentales que representen a los diferentes actores que hacen parte de la ruta de participación garantizando equidad y su inclusión en la mesa de seguimiento técnico a las órdenes de la corte"/>
        <s v="Monitoreo del impacto ambiental causado por la presencia del ejército nacional en la amazonia"/>
        <s v="Aprobación de planes de desarrollo forestal departamentales y socialización con las asociaciones y gremios rurales"/>
        <s v="Anticipación del daño, aseguramiento de la prevención a los procesos de degradación de las tierras"/>
        <s v="Capacitación para el aprovechamiento de productos forestales maderables y no maderables, con una cadena productiva asegurada y funcionando"/>
        <s v="Desarrollo del programa forestería comunitaria"/>
        <s v="Proyectos de reforestación y restauración basados en regeneración natural, integrando las áreas en rastrojos"/>
        <s v="Recuperación de suelos improductivos"/>
        <s v="Ajuste del Decreto 1925 de 2018 al contexto social de la amazonia, y de la política pública privilegiando el valor del bosque y su avalúo como base del respaldo de créditos para conservación y producción línea Banco Agrario"/>
        <s v="Poner en marcha la planificación predial con enfoque agroambiental. Creando un corredor de bosque productivo orientado a la bioeconomía garantizando el cierre de la frontera"/>
        <s v="Ejecución de los recursos para la construcción del frigorífico que está en el PDEA regional, en San Vicente del Caguán para el beneficio de los municipios vecinos" u="1"/>
        <s v="Aplicación de la Ley 160 de 1994 en torno a limitaciones en el tamaño de la propiedad en ZRC y tenencia de la tierra (acceso equitativo de las tierras en especial a la mujer campesina e indígena), " u="1"/>
        <s v="Creación, capacitación y formación de guardianes del medio ambiente  remunerados y que sean habitantes permanentes del territorio." u="1"/>
        <s v="Prohibición de licencias minero-energéticas" u="1"/>
        <s v="Análisis de los efectos e impactos de la política pública de explotación de recursos naturales y vigilancia, control y seguimiento a la expedición de licencias de explotación. " u="1"/>
        <s v="Prohibición y erradicación definitiva de la fumigación con glifosato por su negativo impacto en salud humana, animal y ambiental " u="1"/>
        <s v="Diseño y ejecución de un programa similar al de familias guardabosques para la restauración productiva de las fincas y la conservación de los relictos de bosque." u="1"/>
        <s v="Fomento y consolidación de la soberanía y seguridad alimentaria con abonos orgánicos y fortalecer la diversificación de productos alimenticios. Proyecto de especies menores para el mercado local" u="1"/>
        <s v="Educación en producción limpia biofertilizantes, capacitación permanente e integral asistida, con los productores para mitigar impactos ambientales por la producción con uso intensivo de agroquímicos y prácticas inadecuadas de disposición de los residuos de estos insumos" u="1"/>
        <s v="Ejecución de proyectos de sensibilización y pedagógicos en torno al cuidado de la estrella fluvial del Inírida para la población en general" u="1"/>
        <s v="Saneamiento y formalización de resguardos indígenas " u="1"/>
        <s v="Control a lavado de activos a travéz de la ganadería" u="1"/>
        <s v="Intervención judicial a los propietarios  que tengan más de una UAF en las Zonas de Reserva Campesina ZRC " u="1"/>
        <s v="Ejecución de los planes de Extensión Agropecuaria con enfoque agroambiental a escala departamental" u="1"/>
        <s v="Establecimiento de créditos ambientales para conservación con tasa fija y preferencial línea Finagro, para que el productor desarrolle acciones que lleven a cero la deforestación y apoye la estabilización de la frontera" u="1"/>
        <s v="Proyectos sostenibles productivos con asociaciones de mujeres rurales" u="1"/>
        <s v="Reconocer el conflicto ambiental para tramitarlo política y socialmente" u="1"/>
        <s v="Desarrollo de una política pública de urbanismo en toda la amazonia colombiana" u="1"/>
        <s v="Acompañamiento institucional y desarrollo de cadenas productivas de los productos no maderables del bosque y el manejo forestal sostenible, en particular en zonas con función ambiental amortiguadora (caso Chiribiquete)." u="1"/>
        <s v="Fortalecimiento de la cadena de valor y comercialización de productos de campesinos (ejemplo piña planta procesadora en Caquetá) alianzas Estado y comunidades. Fortalecimiento (pequeña y mediana) industria agrícola, piscícola, agroforestal y maderera a escala departamental y local " u="1"/>
        <s v="Implementación de veedurías ciudadanas para el cumplimiento de los proyectos productivos sostenibles que se otorguen a los campesinos." u="1"/>
        <s v="Definición del estado de la propiedad" u="1"/>
        <s v="Fomento y desarrollo de la piscicultura para la generación de ingresos con valor agregado " u="1"/>
        <s v="Socialización de la frontera agrícola y demás legislación (Plan de divulgación de la frontera agrícola en la región)." u="1"/>
        <s v="Consolidación política, social, económica y ambiental del Área de Reserva Campesina del Guaviare" u="1"/>
        <s v="Investigacion en biodiversidad turística" u="1"/>
        <s v="Fortalecimiento de la asociatividad, actualizar el inventario de Organizaciones y Asociaciones Productivas" u="1"/>
        <s v="Investigación cuantitativa y cualitativa de las personas y familias que están en reserva forestal y demas AEIA" u="1"/>
        <s v="Estudio de vulnerabilidad y caracterización de la población y la producción ante el cambio climático" u="1"/>
        <s v="Articulación de programas del SENA con las instituciones educativas. Gestión ambiental" u="1"/>
        <s v="Implementación de estrategias educativas ambientales para disfrutar, cuidar y conservar la Serranía del Chiribiquete" u="1"/>
        <s v="Establecimiento del 30 por ciento de las fincas Caqueteñas, de la Baja Bota Caucana, Sur del Meta, Guaviare y Guainía en conservación" u="1"/>
        <s v="Divulgar a nivel nacional los beneficios del incentivo forestal municipal para el descuento del 40 % al impuesto predial como producto de las áreas de conservación en los predios. Implementación de fincas demostrativas que estén desarrollando alternativas sostenibles y reconversión productiva para que se incentive a la comunidad en la realización de estos procesos." u="1"/>
        <s v="Desarrollo del plan de desarrollo ganadero del Putumayo 2022 – 2027" u="1"/>
        <s v="Socialización de lo que es y significa la frontera agrícola, la planificación predial y las demás leyes y normativas ambientales" u="1"/>
        <s v="Cosecha de aguas lluvias en todos los programas de vivienda rural" u="1"/>
        <s v="Desarrollo de un sistema de registros para la producción y comercialización de productos amazónicos y con marca de origen" u="1"/>
        <s v="Establecimiento de tecnologías amigables con el entorno ambiental para los campamentos del Ejército Nacional de Colombia" u="1"/>
        <s v="Implementar en las escuelas y colegios huertas agropecuarias respaldada mediante el ministerio de educación" u="1"/>
        <s v="Inclusión en los mercados de bonos de carbono" u="1"/>
        <s v="Mecanización verde con maquinaria agrícola para desarrollo de agricultura de precisión (sostenible). Fomento de las técnicas y acceso a maquinaria de labranza mínima para no alterar la estructura del suelo amazónico propiciando la conservación. Ejecución de procesos de tecnificación para la innovación en las fincas a través de apoyos financieros y técnicos" u="1"/>
        <s v="Articulación del sistema educativo con el sistema productivo, con enfoque amazónico_x000a_El Mineducación debe apoyar programas de profesionalización en temas ambientales. _x000a_Diseño y fomento de programas de formación de jóvenes rurales en el desarrollo sostenible y las alternativas de producción sostenible en la región amazónica, en el manejo sostenible y la conservación de su biodiversidad y sus servicios ecosistémicos" u="1"/>
        <s v="Creación de comités o grupos de veeduría ciudadana para el monitoreo, control y seguimiento a las iniciativas recomendadas por las comunidades rurales para el Plan de Acción PA y PIVAC que contendrán la deforestación (conformado por representantes de organizaciones sociales)" u="1"/>
        <s v="Control efectivo institucional y comunitario que garantice el cumplimiento de normas para protección ambiental" u="1"/>
        <s v="Implementación de acciones para restaurar la flora y la fauna en el territorio con incentivos económicos y técnicos" u="1"/>
        <s v="Control efectivo de la corrupción en las administraciones de las entidades territoriales que administran recursos orientados a la población rura" u="1"/>
        <s v="Dotación de equipos para transformar la producción agrícola destinada a la seguridad alimentaria para adaptación al cambio climático y de maquinaria especializada que de valor agregado a la producción amazónica. Fomento de proyectos de huerta familiar en ambientes controlados como invernaderos elevados para adaptación al cambio climático (contrarrestar efectos inundaciones). Financiamiento para la instalación y operación de plantas de producción de alimentos concentrados, plantas de transformación de productos locales, y centros de acopio, en sitios geo-estratégicos para garantizar mayor cobertura a la población rural " u="1"/>
        <s v="Implementación efectiva del desarrollo alternativo a partir del ordenamiento territorial." u="1"/>
        <s v="Resolución de la problemática de agua potable para la población campesina" u="1"/>
        <s v="Acompañamiento a los departamentos para actualización de los POD y formulación de los Planes Regionales Integrales de Cambio Climático PRICC" u="1"/>
        <s v="Profundización en el conocimiento, la reglamentación y regulación de los bonos de carbono" u="1"/>
        <s v="Control del tráfico ilegal de madera" u="1"/>
        <s v="Promoción de los acuerdos de uso y conservación del suelo y la biodiversidad con todos los productores del agro" u="1"/>
        <s v="Promoción de garantías de participación a los jóvenes rurales y las mujeres en los procesos de sus territorios" u="1"/>
        <s v="Desarrollo de un programa de mejoramiento genético en bovinos y especies menores. Formulación y financiamientos de proyectos de reconversión ganadera en SAF y los modelos de cambio del modelo ganadero" u="1"/>
        <s v="Establecimiento y promoción de  viveros comunitarios agroforestales con especies nativas para restauración y conservación" u="1"/>
        <s v="Difusión de la información a los productores sobre la zonificación y usos del suelo, así como las diferentes formas de conservación y aprovechamiento sostenible del bosque (productos maderables y no maderables)" u="1"/>
        <s v="Prohibición de la ganadería extensiva como modelo productivo en la amazonia colombiana. " u="1"/>
        <s v="Programas de mantenimiento y promoción de las semillas nativas para la agricultura familiar (trueque y venta con otros departamentos)" u="1"/>
        <s v="Ejecución de mecanismos para la protección, promoción y fortalecimiento de la cultura indígena y afro, con el uso de la tecnología tanto para colegios como para la población en general" u="1"/>
        <s v="Proyectos productivos con enfoque agroambiental, diversificación productiva y económica con base en  ganadería sostenible, apicultura, frutales amazónicos, e implementación del aprovechamiento sostenible de madera con valor agregado, mediante su transformación, garantizando continuidad, con prioridad a los que han sido iniciados con Sinchi, PNIS y Visión Amazonia. Ejecución de los proyectos con enfoque territorial y contexto cultural con el PIDARET" u="1"/>
        <s v="Revisión de la política de intervención en áreas de especial importancia ambiental, incorporando un manejo integral con la participación de comunidades rurales campesinas que promuevan la conservación en sus medios de vida" u="1"/>
        <s v="Fomento de acuerdos y contratos voluntarios de conservación" u="1"/>
        <s v="Financiación del establecimiento de sistemas productivos agroforestales y silvopastoriles " u="1"/>
        <s v="Control y seguimiento al fenómeno de invasiones de las AEIA y a la expansión irracional de la frontera agrícola más allá de los limites establecidos en los POT" u="1"/>
        <s v="Apoyo a los proyectos de reconversión productiva agropecuaria que van en camino a disminuir la deforestación en la amazonia. Implementación de un modelo productivo agroforestal sostenible, que articule la planificación predial" u="1"/>
        <s v="Garantías de financiamiento sin condiciones de edad data crédito y legalidad pendiente, garantías para el sostenimiento de los sistemas productivos. " u="1"/>
        <s v="Articulación de las acciones del Plan de Acción PA, con el Punto 1 del Acuerdo Final para la Terminación del Conflicto Armado y con las acciones acordadas en los paros campesinos. " u="1"/>
        <s v="Instalación de puntos de WIFI gratuitos para el acceso a la comunicación y la información en las zonas rurales. Aseguramiento de conectividad de buen funcionamiento y desarrollo de plataformas digitales" u="1"/>
        <s v="Desarrollo del programa de extensión agropecuaria y fortalecimiento a los proyectos productivos amazónicos, permanente y focalizada según tipología de productores. Este programa debe incluir la capacitación a los productores para la planificación de fincas de acuerdo a la aptitud del territorio. Convenios inter- administrativos para que se preste el servicio de extensión agropecuaria." u="1"/>
        <s v="Diseño de estrategias y herramientas participativas para la difusión de los resultados de la política agropecuaria, identificar vacíos y temas críticos, para su mejoramiento continuo, y cumplimiento efectivo y eficaz. " u="1"/>
        <s v="Conformación de acuerdos de tenencia con miras a la conservación del bosque que hay." u="1"/>
        <s v="Implementación de veedurías para el cumplimiento de los proyectos productivos sostenibles que se otorguen a los campesinos." u="1"/>
        <s v="Fortalecimiento y financiación de viveros comunitarios para producción de material vegetal requerido para el desarrollo de los proyectos agroforestales y silvopastoriles. " u="1"/>
        <s v="Fortalecimiento a las JAC, a las organizaciones de mujeres  y demas organizaciones sociales mediante capacitaciones, cursos o diplomados con enfoque territorial en formulación de proyectos (resaltando la conservacion) en temas administrativos, de gestión de proyectos y de su seguimiento y evaluación, teniendo en  cuenta las capacidades educativas de los campesinos, que incluyan las estrategias financieras." u="1"/>
        <s v="Financiar iniciativas de las mujeres rurales que promueven proyectos productivos sostenibles " u="1"/>
        <s v="Fortalecer los procesos de mujeres por medio de proyectos, acompañamiento " u="1"/>
        <s v="Promover y educar sobre la importancia de la producción libre de químicos " u="1"/>
        <s v="Creación en el MADR de una oficina de estructuración y gestión de proyectos con énfasis ambiental que apoye a las organizaciones sociales en su formulación y gestión" u="1"/>
        <s v="Establecimiento de alianzas directas para la conservación entre cooperantes y organizaciones sociales beneficiarias" u="1"/>
        <s v="Políticas de responsabilidad social empresarial con el medio ambiente, del sector de los mono cultivos (arroz, plátano, maíz y palma de aceite)" u="1"/>
        <s v="Aplicación de mecanismos de expropiación de tierras debido a condiciones improductivas, degradación del ambiente o latinfundismo en AEIA" u="1"/>
        <s v="Caracterización de los distintos conflictos sociales y ambientales" u="1"/>
        <s v="Prohibición y sanción de la ganadería extensiva como modelo productivo en la amazonia colombiana" u="1"/>
        <s v="Actualización de las determinantes ambientales e incorporación de la frontera agrícola emitida por la UPRA" u="1"/>
        <s v="Promover la agro transformación itinerante (comprar, transformar y vender desde recorridos por vía fluvial de una lancha grande adaptada para valor agregado) como un sistema de mercadotecnia propio procurando la conservación con apoyo de los astilleros de la Armada Nacional y los mercados campesinos" u="1"/>
        <s v="Convenios con el SENA para formular proyectos y ejecutarlos" u="1"/>
        <s v="Colocar mapas institucionales, geográficos y de socialización del ordenamiento territorial y leyesambientales en las veredas a la vista de todos" u="1"/>
        <s v="Garantizar cobertura de internet urbana y rural para las facilidades educativas de niñas, niños, adolescentes y jóvenes rurales." u="1"/>
        <s v="Promoción de garantías de participación a los jóvenes rurales y llas mujeres en los procesos de sus territorios" u="1"/>
        <s v="Rediseño de política pública que tiene efecto directo en el deterioro y pérdida de calidad y cantidad de recursos naturales, la biodiversidad y los servicios ecosistémicos." u="1"/>
        <s v="Control y monitoreo, por parte de las autoridades legítimas, de la pesca industrial permitiendo el ciclo normal de vida animal" u="1"/>
        <s v="Desarrollo de ejercicios participativos con los beneficiarios de los diferentes programas y proyectos, para reconocimiento de sus deberes y derechos en el manejo del territorio, la reducción de la deforestación y la incorporación de buenas prácticas con herramientas de manejo del paisaje para la adaptación al cambio climático. " u="1"/>
        <s v="Garantizar la investigación productiva Amazónica vinculando a las organizaciones campesinas" u="1"/>
        <s v="Fortalecer capacidades de las organizaciones que se dedican a la conservación. Fortalecimiento a los comités ambientales de las bases sociales (ej: comisiones ambientales JAC) con enfoque territorial y de DDHH. Que haya garantías económicas para el fortalecimiento organizativo" u="1"/>
        <s v="Acompañamiento institucional en el diseño y reconocimiento de un mecanismo comunitario  para el desarrollo de las acciones del Plan de Acción PA, su seguimiento y evaluación " u="1"/>
        <s v="Crear un programa especial para cuidar a los sabedores y sabedoras de las comunidades" u="1"/>
        <s v="Identificación, reconocimiento y fortalecimiento de instancias de diálogo comunitario para la conservación ambiental" u="1"/>
        <s v="Reglamentación del mercado de los bonos de carbono y regulación de su pago en el territorio de manera institucionalizada, de igual manera con los Pagos por Servicios Ambientales" u="1"/>
        <s v="Implementación de estrategias educativas ambientales para cuidar la Serranía del Chiribiquete" u="1"/>
        <s v="Establecimiento de incentivos económicos y de servicios sociales para asegurar la supervivencia humana y en consecuencia la conservación del bosque" u="1"/>
        <s v="Formulación de un programa de incentivos para reforestar, recuperar y restaurar áreas degradadas por la ganadería y la agricultura tradicional, en las AEIA" u="1"/>
        <s v="Convenios con el SENA y la Universidad Nacional de Colombia para formular proyectos y ejecutarlos" u="1"/>
        <s v="Construcción de un centro ambiental en cada municipio para conferencias, charlas y actividades pedagógicas, educativas y culturales en temas ambientales." u="1"/>
        <s v="Legalización de predios y flexibilización de los mecanismos de formalización de las tierras" u="1"/>
        <s v="Mantenimiento de la estructura ecológica principal en suelo urbano y rural" u="1"/>
        <s v="Acompañamiento a los municipios para la formulación de proyectos propuestos en los planes de acción como resultado de la orden 3 STC 4360/18 " u="1"/>
        <s v="Diseño y desarrollo de un programa de incentivos y financiación de la producción con enfoque agroambiental y la producción sostenible, que facilite la transición hacia este modelo. Debe integrar la planificación predial. Desarrollo de un programa de créditos verdes.  " u="1"/>
        <s v="Impulso a viveros con semillas nativas para la conservación" u="1"/>
        <s v="Flexibilización de la política educativa del SENA (llevar el SENA a las zonas rurales)" u="1"/>
        <s v="Adecuar y articular políticas públicas ambientales y agrícolas, actualizándolas, junto con la políticas de extensión rural, sociales y culturales, que incluyan el enfoque territorial y el enfoque diferencial." u="1"/>
        <s v="Operativización de las zonas de reserva campesina " u="1"/>
        <s v="Educación ambiental para el comportamiento respetuoso y el uso adecuado de sitios especiales en AEIA" u="1"/>
        <s v="Generación de estrategias de sensibilización y capacitación para la protección de especies en vías de extinción" u="1"/>
        <s v="Estudio y valoración de los bosques para su reconocimiento ante las entidades de financiación" u="1"/>
        <s v="Inclusión de los residentes en parques naturales como beneficiarios de los acuerdos y contratos de conservación priorizando a quienes estaban en el territorio antes de la firma del acuerdo final" u="1"/>
        <s v="Prohibir el plástico de un solo uso" u="1"/>
        <s v="Fortalecer los procesos de mujeres por medio de proyectos, acompañamiento en desarrollo económico, humano, político, organizacional, productivo, alimentario" u="1"/>
        <s v="Ordenamiento productivo ambiental a nivel predial" u="1"/>
        <s v="Nombramiento de los guardianes del agua (soluciones para acueductos veredales y el cuidado de los nacederos)" u="1"/>
        <s v="Impulso de mercados verdes y certificaciones de confianza o sellos verdes" u="1"/>
        <s v="Regularización y promoción del turismo sostenible y comunitario con enfoque diferencial" u="1"/>
        <s v="Asistencia técnica y orientación para conformar una reserva campesina en el Bajo Guaviare (Guainía y Vichada). " u="1"/>
        <s v="Diversificación de la productividad y la economía con base en ecoturismo comunitario. Desarrollo de inventarios de flora y fauna con la participación de las comunidades, para el conocimiento de sus valores de conservación y del potencial para el ecoturismo y el turismo científico." u="1"/>
        <s v="Implementación de nuevas tecnologías y capacitación sobre el uso de las mismas para poder empezar procesos de reconversión en la fincas." u="1"/>
        <s v="Inclusión directa de las asociaciones que propenden por la conservación ambiental a participar en la ejecución de proyectos de conservación" u="1"/>
        <s v="Sensibilización y  educación ambiental a los transportadores fluviales y terrestres para el cuidado de los rios y el entorno natural asociado a las vías " u="1"/>
        <s v="Realizar mayor difusión PDEA y PIDARET garantizando la participación de  la población rural y población residente del área sustraída (Vaupés). Dar cumplimiento a los PDEAs Departamentales en su objetivo de extensión agropecuaria" u="1"/>
        <s v="Fortalecimiento a través de talleres con el SENA, formulación de proyectos gastronómicos y manejo de los alimentos para las mujeres rurales" u="1"/>
        <s v="Desarrollo de una política pública de protección a los productos amazónicos, con mecanismos e incentivos para su exportación. " u="1"/>
        <s v="Articular instituciones: SENA, Secretaria de Agricultura, UMATA, PDEA, PIDARET e ICA. Todo proyecto que llegue debe ser integral, que la institucionalidad llegue toda con el mismo propósito" u="1"/>
        <s v="Creación de estímulos a la conservación y conciencia ambiental" u="1"/>
        <s v="Fortalecimiento (pequeña y mediana) industria agrícola, piscícola, agroforestal y maderera a escala departamental y local " u="1"/>
        <s v="Capacitación en normatividad ambiental a la comunidad en general." u="1"/>
        <s v="Fomento de la investigación científica de flora y fauna para el beneficio medicinal y alimenticio" u="1"/>
        <s v="Cumplimiento de los compromisos que se acordaron en el paro campesino (Acuerdos de Altamira, Villavicencio)." u="1"/>
        <s v="Proyectos pedagógicos teórico prácticos en las I.E que vinculen de manera directa a las organizaciones comunales, ambientales y juveniles que vengan trabajando en el sector ambiental_x000a_Fortalecer los PRAE- Proyectos ambientales escolares- que se ejecuten los viveros_x000a_Crear más proyectos escolares ambientales y culturales y capacitación a los docentes" u="1"/>
        <s v="Ajustar la educación: Implementar y fortalecer cátedra ambiental amazónica, haciéndola pertinente con las características biofísicas del territorio en los niveles inicial, preescolar, básica primaria y secundaria, media y superior. Esta debe promover una cultura de la conservación y debe contar con profesores especializados en temas ambientales_x000a_Actualizar los currículos educativos para incluir temas ambientales enfocados en el territorio_x000a_Implementar estudios andino-amazónicos al básico y superior_x000a_Desarrollo de la cátedra vocacional en las instituciones educativas, en la orientación productiva amazónica." u="1"/>
        <s v="Puesta en marcha el Catastro multipropósito. Realización de un censo de las personas con tenencia de predios. Delimitación de las veredas que tienen territorios total o parcialmente en áreas protegidas y reserva forestal, precisión de límites en áreas protegidas (amojonando) con las comunidades" u="1"/>
        <s v="Acompañamiento a los municipios para actualización de los POT e inclusión de los planes de acción (orden 3 STC 4360/18)" u="1"/>
        <s v="Desarrollo de instrumentos y mecanismos de la política agropecuaria, para el control y la disminución de los costos en los insumos agropecuarios y para la protección de la producción rural" u="1"/>
        <s v="Fortalecimiento de la extensión rural con enfoque agroambiental y generación de capacidades del productor para su desarrollo integral. Transición productiva a fincas con buenas prácticas agroforestales y silvícolas con acompañamiento técnico, pedagógico y económico. Promoción de proyectos pilotos de producción orgánica para llegar a mercados verdes y fortalecimiento del pequeño productor." u="1"/>
        <s v="Año rural obligatorio para profesionales en áreas de desarrollo del campo " u="1"/>
        <s v="Divulgación oportuna de la información relativa a convocatorias públicas y privadas para desarrollo sostenible facilitando la participación de organizaciones de la sociedad civil" u="1"/>
        <s v="Ajuste de la ley o acto administrativo que pone en marcha el Plan Artemisa y la lucha contra las drogas, respetando, excluyendo y diferenciando las áreas de conservación ambiental y las zonas PDET de las Zonas Futuro " u="1"/>
        <s v="Conformación y construcción de universidades: Universidad Científica en los predios de la finca Candamo. (Guaviare)_x000a_Universidad Andino-amazónica.(Putumayo)_x000a_Universidad del Vaupés con enfoque ambiental y agrícola" u="1"/>
        <s v="Planificación predial con enfoque agroambiental, incluyendo  el mejoramiento de vivienda y el uso de herramientas de manejo del paisaje (perchas, refugios, aislamiento, cercas vivas…), propiciando la conectividad de los paisajes rurales con las áreas de conservación aledañas" u="1"/>
        <s v="Fomentar una educación o compartir conocimientos culturales - ancestrales" u="1"/>
        <s v="Neutralización, impedimento y desarticulación de la construccion de la vía que comunica el Sur del Guaviare con el Vaupés, cuyo recorrido pasa por Miraflores y Carurú. " u="1"/>
        <s v="Aplicación de lineamientos verdes en la construcción de infraestructuras (vías, escuelas y puertos)" u="1"/>
        <s v="Control y seguimiento al inventario vacuno  implantando chips de gps a todo el hato ganadero en la amazonia" u="1"/>
        <s v="Promover iniciativas para proteger  y regular el ingreso y uso a los sitios sagrados de comunidades indígenas" u="1"/>
        <s v="Incorporación de prácticas de conservación de tierras y suelos" u="1"/>
        <s v="Transición a energías sostenibles permitiendo la participación comunitaria en la administración de la planta microcentral de transformación en Mitú " u="1"/>
        <s v="Promoción y gestión del uso medicinal y nutricional de la hoja de coca " u="1"/>
        <s v="Generación de garantías de acceso a la educación superior para todos los jóvenes rurales. " u="1"/>
        <s v="Fortalecimiento y/o creación de emisoras comunitarias en las veredas." u="1"/>
        <s v="Creación de unidades de planificación rural para el ordenamiento territorial" u="1"/>
        <s v="Establecimiento de tecnologías amigables con el entorno ambiental para los campamentos del ejército" u="1"/>
        <s v="Creación de subsidio o financiación para cosechas de especies nativas, seguros, facilidad de permisos ambientales y establecer subsidios para el transporte de la producción agropecuaria y forestal" u="1"/>
        <s v="Crear la marca de origen Región Vaupés" u="1"/>
        <s v="Establecimiento de política pública, planes, programas y proyectos de conservación mediante la integración transnacional o internacional en zonas limítrofes  " u="1"/>
        <s v="Aprovechamiento de productos no maderables y PSA" u="1"/>
        <s v="Prohibición del fracking en la Amazonia colombiana " u="1"/>
        <s v="Inclusión de la representación de los productores rurales en la mesa de seguimiento a la Sentencia 4360 de 2018 con participacion de cada departamento amazonico" u="1"/>
        <s v="Diseño e implementación de estrategias y acciones que vinculen los grandes propietarios a los procesos y proyectos de alternativas productivas sostenibles para reconversión de la ganadería extensiva que integran medidas de control a la deforestación " u="1"/>
        <s v="Propender por el control de la natalidad" u="1"/>
        <s v="Estímulos al enriquecimiento de los rastrojos para la conservación" u="1"/>
        <s v="Fortalecimiento a través de talleres, formulación de proyectos gastronómicos y manejo de los alimentos para las mujeres rurales" u="1"/>
        <s v="Control judicial y cumplimiento de la ley  a grandes capitales y terratenintes que promueven formas de producción insostenibles " u="1"/>
        <s v="Generación de mecanismos ágiles para los permisos de aprovechamiento forestal local domésticas y ampliación de los plazos " u="1"/>
        <s v="Desarrollo de incentivos para la recuperación y restauración de áreas degradadas, de manera participativa, en las zonas de conservación" u="1"/>
        <s v="Desarrollo de un plan de divulgación del significado legal de la frontera agrícola nacional y la corresponsabilidad ciudadana en su estabilización" u="1"/>
        <s v="Consolidación y democratización de un sistema de información que oriente la toma de decisiones de los productores" u="1"/>
        <s v="Resolución de litigios territoriales y jurídicos por catastro del municipio (demanda del Consejo Regional Indigena del Cauca CRIC) en Piamonte (Cauca)" u="1"/>
        <s v="Revisión del Conpes 4021, con los voceros de las comunidades campesinas en AEIA, en función de promover estrategias intersectoriales, multidimensionales y sistemicas para frenar el cambio del uso del suelo y la perdida de bosque natural, fomentando la conservación y manejo sostenible de los bosques." u="1"/>
        <s v="Hacer un estudio de geografía cultural que identifique las posibilidades, iniciativas y diferentes formas de conservación ambiental desde y para el territorio" u="1"/>
        <s v="Planificación y priorización de las vías de acceso bajo un plan vial intermodal, priorización  de ejes viales estratégicos para la comercialización de la producción local especialmente aquellos que están en la RFA" u="1"/>
        <s v="Fortalecer las autoridades indígenas para el control territorial" u="1"/>
        <s v="Relocalización de los ocupantes en AEIA" u="1"/>
      </sharedItems>
    </cacheField>
    <cacheField name="PLAZO" numFmtId="0">
      <sharedItems containsBlank="1"/>
    </cacheField>
    <cacheField name="Aporte" numFmtId="0">
      <sharedItems containsSemiMixedTypes="0" containsString="0" containsNumber="1" containsInteger="1" minValue="22" maxValue="66"/>
    </cacheField>
    <cacheField name="promedio aporte" numFmtId="2">
      <sharedItems containsSemiMixedTypes="0" containsString="0" containsNumber="1" minValue="1.5714285714285714" maxValue="4.7142857142857144"/>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sus" refreshedDate="44965.889347685188" createdVersion="8" refreshedVersion="8" minRefreshableVersion="3" recordCount="77" xr:uid="{00000000-000A-0000-FFFF-FFFF02000000}">
  <cacheSource type="worksheet">
    <worksheetSource ref="A1:N78" sheet="PLAZO"/>
  </cacheSource>
  <cacheFields count="14">
    <cacheField name="TEMA" numFmtId="0">
      <sharedItems count="27">
        <s v="Acuerdos de conservación"/>
        <s v="Articulación acciones sectoriales en territorio "/>
        <s v="Articulación de intervenciones contra la ilegalidad- CONALDEF"/>
        <s v="Cultura  ambiental"/>
        <s v="Estrategias cero deforestación"/>
        <s v="Extensión rural"/>
        <s v="Formalización y restitución"/>
        <s v="Fortalecimiento de funciones de seguimiento y control de autoridades públicas"/>
        <s v="Fortalecimiento Institucional"/>
        <s v="Generación de información"/>
        <s v="Implementación Programas Pago por Servicios Ambientales PSA"/>
        <s v="Instrumentos de fomento"/>
        <s v="Instrumentos de política"/>
        <s v="Manejo Forestal Sostenible"/>
        <s v="Monitoreo"/>
        <s v="Ordenamiento (cuencas, forestal) Planes de manejo"/>
        <s v="Promoción de portafolios de economía forestal"/>
        <s v="Reconversión productiva, sustitución o restauración"/>
        <s v="Rediseño de política"/>
        <s v="Rutas de ordenamiento social, ambiental y productivo de predios"/>
        <s v="Programas de restauración" u="1"/>
        <s v="Actualización de POT (Determinantes de CC y Deforestación) Orden 3" u="1"/>
        <s v="Plan Amazónico de transporte intermodal" u="1"/>
        <s v="Educación formal" u="1"/>
        <s v="Lucha contra economías ilegales" u="1"/>
        <s v="Fortalecimiento organizativo" u="1"/>
        <s v="Levantamiento, formalización y actualización catastral" u="1"/>
      </sharedItems>
    </cacheField>
    <cacheField name="ÁMBITO" numFmtId="0">
      <sharedItems/>
    </cacheField>
    <cacheField name="ACCIÓN" numFmtId="0">
      <sharedItems longText="1"/>
    </cacheField>
    <cacheField name="PLAZO" numFmtId="0">
      <sharedItems containsBlank="1"/>
    </cacheField>
    <cacheField name="Plazo2" numFmtId="0">
      <sharedItems containsSemiMixedTypes="0" containsString="0" containsNumber="1" containsInteger="1" minValue="9" maxValue="20"/>
    </cacheField>
    <cacheField name="promedio plazo" numFmtId="2">
      <sharedItems containsSemiMixedTypes="0" containsString="0" containsNumber="1" minValue="0.6428571428571429" maxValue="1.4285714285714286"/>
    </cacheField>
    <cacheField name="moda plazo" numFmtId="0">
      <sharedItems containsSemiMixedTypes="0" containsString="0" containsNumber="1" containsInteger="1" minValue="1" maxValue="2"/>
    </cacheField>
    <cacheField name="h1" numFmtId="0">
      <sharedItems containsSemiMixedTypes="0" containsString="0" containsNumber="1" containsInteger="1" minValue="1" maxValue="3"/>
    </cacheField>
    <cacheField name="h2" numFmtId="0">
      <sharedItems containsString="0" containsBlank="1" containsNumber="1" containsInteger="1" minValue="0" maxValue="3"/>
    </cacheField>
    <cacheField name="h3" numFmtId="0">
      <sharedItems containsString="0" containsBlank="1" containsNumber="1" containsInteger="1" minValue="0" maxValue="2"/>
    </cacheField>
    <cacheField name="h4" numFmtId="0">
      <sharedItems containsSemiMixedTypes="0" containsString="0" containsNumber="1" containsInteger="1" minValue="1" maxValue="2"/>
    </cacheField>
    <cacheField name="h5" numFmtId="0">
      <sharedItems containsString="0" containsBlank="1" containsNumber="1" containsInteger="1" minValue="0" maxValue="2"/>
    </cacheField>
    <cacheField name="h6" numFmtId="0">
      <sharedItems containsString="0" containsBlank="1" containsNumber="1" containsInteger="1" minValue="0" maxValue="2"/>
    </cacheField>
    <cacheField name="h7" numFmtId="0">
      <sharedItems containsString="0" containsBlank="1" containsNumber="1" containsInteger="1" minValue="0" maxValue="3"/>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sus" refreshedDate="44965.890860648149" createdVersion="8" refreshedVersion="8" minRefreshableVersion="3" recordCount="77" xr:uid="{00000000-000A-0000-FFFF-FFFF01000000}">
  <cacheSource type="worksheet">
    <worksheetSource ref="A1:G78" sheet="CONSENSO"/>
  </cacheSource>
  <cacheFields count="7">
    <cacheField name="TEMA" numFmtId="0">
      <sharedItems count="27">
        <s v="Acuerdos de conservación"/>
        <s v="Articulación acciones sectoriales en territorio "/>
        <s v="Articulación de intervenciones contra la ilegalidad- CONALDEF"/>
        <s v="Cultura  ambiental"/>
        <s v="Estrategias cero deforestación"/>
        <s v="Extensión rural"/>
        <s v="Formalización y restitución"/>
        <s v="Fortalecimiento de funciones de seguimiento y control de autoridades públicas"/>
        <s v="Fortalecimiento Institucional"/>
        <s v="Generación de información"/>
        <s v="Implementación Programas Pago por Servicios Ambientales PSA"/>
        <s v="Instrumentos de fomento"/>
        <s v="Instrumentos de política"/>
        <s v="Manejo Forestal Sostenible"/>
        <s v="Monitoreo"/>
        <s v="Ordenamiento (cuencas, forestal) Planes de manejo"/>
        <s v="Promoción de portafolios de economía forestal"/>
        <s v="Reconversión productiva, sustitución o restauración"/>
        <s v="Rediseño de política"/>
        <s v="Rutas de ordenamiento social, ambiental y productivo de predios"/>
        <s v="Programas de restauración" u="1"/>
        <s v="Actualización de POT (Determinantes de CC y Deforestación) Orden 3" u="1"/>
        <s v="Plan Amazónico de transporte intermodal" u="1"/>
        <s v="Educación formal" u="1"/>
        <s v="Lucha contra economías ilegales" u="1"/>
        <s v="Fortalecimiento organizativo" u="1"/>
        <s v="Levantamiento, formalización y actualización catastral" u="1"/>
      </sharedItems>
    </cacheField>
    <cacheField name="ÁMBITO" numFmtId="0">
      <sharedItems/>
    </cacheField>
    <cacheField name="ACCIÓN" numFmtId="0">
      <sharedItems longText="1"/>
    </cacheField>
    <cacheField name="PLAZO" numFmtId="0">
      <sharedItems containsBlank="1"/>
    </cacheField>
    <cacheField name="Estoy de acuerdo y me involucroo" numFmtId="0">
      <sharedItems containsSemiMixedTypes="0" containsString="0" containsNumber="1" containsInteger="1" minValue="0" maxValue="13"/>
    </cacheField>
    <cacheField name="Estoy de acuerdo pero no me involucro" numFmtId="0">
      <sharedItems containsSemiMixedTypes="0" containsString="0" containsNumber="1" containsInteger="1" minValue="0" maxValue="7"/>
    </cacheField>
    <cacheField name="No estoy de acuerdo" numFmtId="0">
      <sharedItems containsSemiMixedTypes="0" containsString="0" containsNumber="1" containsInteger="1" minValue="0" maxValue="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7">
  <r>
    <x v="0"/>
    <s v="Todo el territorio"/>
    <x v="0"/>
    <s v="CP"/>
    <n v="62"/>
    <n v="4.4285714285714288"/>
  </r>
  <r>
    <x v="0"/>
    <s v="Franja"/>
    <x v="1"/>
    <s v="CP"/>
    <n v="60"/>
    <n v="4.2857142857142856"/>
  </r>
  <r>
    <x v="0"/>
    <s v="Franja"/>
    <x v="2"/>
    <s v="MP"/>
    <n v="58"/>
    <n v="4.1428571428571432"/>
  </r>
  <r>
    <x v="1"/>
    <s v="Franja"/>
    <x v="3"/>
    <s v="CP"/>
    <n v="56"/>
    <n v="4"/>
  </r>
  <r>
    <x v="1"/>
    <s v="Franja"/>
    <x v="4"/>
    <s v="Corto"/>
    <n v="51"/>
    <n v="3.6428571428571428"/>
  </r>
  <r>
    <x v="1"/>
    <s v="Franja"/>
    <x v="5"/>
    <m/>
    <n v="66"/>
    <n v="4.7142857142857144"/>
  </r>
  <r>
    <x v="2"/>
    <s v="Franja"/>
    <x v="6"/>
    <s v="CP"/>
    <n v="55"/>
    <n v="3.9285714285714284"/>
  </r>
  <r>
    <x v="3"/>
    <s v="Franja"/>
    <x v="7"/>
    <s v="CP"/>
    <n v="47"/>
    <n v="3.3571428571428572"/>
  </r>
  <r>
    <x v="3"/>
    <s v="Todo el territorio  "/>
    <x v="8"/>
    <s v="MP"/>
    <n v="47"/>
    <n v="3.3571428571428572"/>
  </r>
  <r>
    <x v="3"/>
    <s v="Todo el territorio  "/>
    <x v="9"/>
    <s v="Mediano"/>
    <n v="56"/>
    <n v="4"/>
  </r>
  <r>
    <x v="3"/>
    <s v="Todo el territorio  "/>
    <x v="10"/>
    <s v="CP"/>
    <n v="44"/>
    <n v="3.1428571428571428"/>
  </r>
  <r>
    <x v="3"/>
    <s v="Todo el territorio  "/>
    <x v="11"/>
    <s v="P "/>
    <n v="46"/>
    <n v="3.2857142857142856"/>
  </r>
  <r>
    <x v="3"/>
    <s v="Todo el territorio  "/>
    <x v="12"/>
    <s v="CP"/>
    <n v="59"/>
    <n v="4.2142857142857144"/>
  </r>
  <r>
    <x v="3"/>
    <s v="Todo el territorio  "/>
    <x v="13"/>
    <s v="LP"/>
    <n v="29"/>
    <n v="2.0714285714285716"/>
  </r>
  <r>
    <x v="3"/>
    <s v="Todo el territorio  "/>
    <x v="14"/>
    <s v="Corto"/>
    <n v="34"/>
    <n v="2.4285714285714284"/>
  </r>
  <r>
    <x v="3"/>
    <s v="Todo el territorio  "/>
    <x v="15"/>
    <s v="Corto"/>
    <n v="50"/>
    <n v="3.5714285714285716"/>
  </r>
  <r>
    <x v="3"/>
    <s v="Todo el territorio  "/>
    <x v="16"/>
    <s v="P"/>
    <n v="58"/>
    <n v="4.1428571428571432"/>
  </r>
  <r>
    <x v="3"/>
    <s v="Todo el territorio  "/>
    <x v="17"/>
    <s v="CP"/>
    <n v="46"/>
    <n v="3.2857142857142856"/>
  </r>
  <r>
    <x v="3"/>
    <s v="Todo el territorio  "/>
    <x v="18"/>
    <s v="Largo"/>
    <n v="45"/>
    <n v="3.2142857142857144"/>
  </r>
  <r>
    <x v="4"/>
    <s v="Todo el territorio"/>
    <x v="19"/>
    <s v="CP"/>
    <n v="47"/>
    <n v="3.3571428571428572"/>
  </r>
  <r>
    <x v="4"/>
    <s v="Todo el territorio"/>
    <x v="20"/>
    <s v="CP"/>
    <n v="51"/>
    <n v="3.6428571428571428"/>
  </r>
  <r>
    <x v="5"/>
    <s v="Franja"/>
    <x v="21"/>
    <s v="MP"/>
    <n v="48"/>
    <n v="3.4285714285714284"/>
  </r>
  <r>
    <x v="5"/>
    <s v="Franja"/>
    <x v="22"/>
    <s v="CP"/>
    <n v="46"/>
    <n v="3.2857142857142856"/>
  </r>
  <r>
    <x v="5"/>
    <s v="Franja"/>
    <x v="23"/>
    <m/>
    <n v="44"/>
    <n v="3.1428571428571428"/>
  </r>
  <r>
    <x v="5"/>
    <s v="Franja"/>
    <x v="24"/>
    <s v="CP"/>
    <n v="60"/>
    <n v="4.2857142857142856"/>
  </r>
  <r>
    <x v="5"/>
    <s v="Todo el territorio"/>
    <x v="25"/>
    <s v="MP"/>
    <n v="62"/>
    <n v="4.4285714285714288"/>
  </r>
  <r>
    <x v="6"/>
    <s v="Franja"/>
    <x v="26"/>
    <s v="P"/>
    <n v="32"/>
    <n v="2.2857142857142856"/>
  </r>
  <r>
    <x v="6"/>
    <s v="Franja"/>
    <x v="27"/>
    <m/>
    <n v="48"/>
    <n v="3.4285714285714284"/>
  </r>
  <r>
    <x v="6"/>
    <s v="Franja"/>
    <x v="28"/>
    <s v="MP"/>
    <n v="22"/>
    <n v="1.5714285714285714"/>
  </r>
  <r>
    <x v="6"/>
    <s v="Franja"/>
    <x v="29"/>
    <s v="CP"/>
    <n v="25"/>
    <n v="1.7857142857142858"/>
  </r>
  <r>
    <x v="7"/>
    <s v="Franja"/>
    <x v="30"/>
    <s v="P"/>
    <n v="40"/>
    <n v="2.8571428571428572"/>
  </r>
  <r>
    <x v="8"/>
    <s v="Todo el territorio"/>
    <x v="31"/>
    <s v="P"/>
    <n v="45"/>
    <n v="3.2142857142857144"/>
  </r>
  <r>
    <x v="8"/>
    <s v="Todo el territorio"/>
    <x v="32"/>
    <s v="CP"/>
    <n v="42"/>
    <n v="3"/>
  </r>
  <r>
    <x v="8"/>
    <s v="Todo el territorio"/>
    <x v="33"/>
    <s v="CP"/>
    <n v="42"/>
    <n v="3"/>
  </r>
  <r>
    <x v="8"/>
    <s v="Todo el territorio"/>
    <x v="34"/>
    <s v="MP"/>
    <n v="45"/>
    <n v="3.2142857142857144"/>
  </r>
  <r>
    <x v="8"/>
    <s v="Todo el territorio"/>
    <x v="35"/>
    <m/>
    <n v="47"/>
    <n v="3.3571428571428572"/>
  </r>
  <r>
    <x v="8"/>
    <s v="Todo el territorio"/>
    <x v="36"/>
    <m/>
    <n v="45"/>
    <n v="3.2142857142857144"/>
  </r>
  <r>
    <x v="9"/>
    <s v="Todo el territorio"/>
    <x v="37"/>
    <s v="CP"/>
    <n v="52"/>
    <n v="3.7142857142857144"/>
  </r>
  <r>
    <x v="9"/>
    <s v="Todo el territorio"/>
    <x v="38"/>
    <s v="CP"/>
    <n v="54"/>
    <n v="3.8571428571428572"/>
  </r>
  <r>
    <x v="9"/>
    <s v="Todo el territorio"/>
    <x v="39"/>
    <s v="CP"/>
    <n v="52"/>
    <n v="3.7142857142857144"/>
  </r>
  <r>
    <x v="9"/>
    <s v="Todo el territorio"/>
    <x v="40"/>
    <s v="CP"/>
    <n v="62"/>
    <n v="4.4285714285714288"/>
  </r>
  <r>
    <x v="10"/>
    <s v="Todo el territorio"/>
    <x v="41"/>
    <s v="CP"/>
    <n v="61"/>
    <n v="4.3571428571428568"/>
  </r>
  <r>
    <x v="10"/>
    <s v="Todo el territorio"/>
    <x v="42"/>
    <m/>
    <n v="57"/>
    <n v="4.0714285714285712"/>
  </r>
  <r>
    <x v="10"/>
    <s v="Todo el territorio"/>
    <x v="43"/>
    <s v="CP"/>
    <n v="47"/>
    <n v="3.3571428571428572"/>
  </r>
  <r>
    <x v="11"/>
    <s v="Franja"/>
    <x v="44"/>
    <m/>
    <n v="46"/>
    <n v="3.2857142857142856"/>
  </r>
  <r>
    <x v="11"/>
    <s v="Todo el territorio"/>
    <x v="45"/>
    <s v="LP"/>
    <n v="45"/>
    <n v="3.2142857142857144"/>
  </r>
  <r>
    <x v="12"/>
    <s v="Franja"/>
    <x v="46"/>
    <s v="P"/>
    <n v="46"/>
    <n v="3.2857142857142856"/>
  </r>
  <r>
    <x v="12"/>
    <s v="Franja"/>
    <x v="47"/>
    <m/>
    <n v="42"/>
    <n v="3"/>
  </r>
  <r>
    <x v="12"/>
    <s v="Franja"/>
    <x v="48"/>
    <s v="LP"/>
    <n v="42"/>
    <n v="3"/>
  </r>
  <r>
    <x v="12"/>
    <s v="Todo el territorio"/>
    <x v="49"/>
    <m/>
    <n v="58"/>
    <n v="4.1428571428571432"/>
  </r>
  <r>
    <x v="12"/>
    <s v="Todo el territorio"/>
    <x v="50"/>
    <s v="Corto plazo"/>
    <n v="51"/>
    <n v="3.6428571428571428"/>
  </r>
  <r>
    <x v="12"/>
    <s v="Todo el territorio"/>
    <x v="51"/>
    <m/>
    <n v="55"/>
    <n v="3.9285714285714284"/>
  </r>
  <r>
    <x v="12"/>
    <s v="Todo el territorio"/>
    <x v="52"/>
    <s v="LP"/>
    <n v="56"/>
    <n v="4"/>
  </r>
  <r>
    <x v="12"/>
    <s v="Todo el territorio"/>
    <x v="53"/>
    <s v="CP"/>
    <n v="55"/>
    <n v="3.9285714285714284"/>
  </r>
  <r>
    <x v="12"/>
    <s v="Todo el territorio"/>
    <x v="54"/>
    <s v="Mediano"/>
    <n v="49"/>
    <n v="3.5"/>
  </r>
  <r>
    <x v="12"/>
    <s v="Todo el territorio"/>
    <x v="55"/>
    <m/>
    <n v="40"/>
    <n v="2.8571428571428572"/>
  </r>
  <r>
    <x v="12"/>
    <s v="Todo el territorio"/>
    <x v="56"/>
    <m/>
    <n v="44"/>
    <n v="3.1428571428571428"/>
  </r>
  <r>
    <x v="12"/>
    <s v="Todo el territorio"/>
    <x v="57"/>
    <s v="Corto"/>
    <n v="44"/>
    <n v="3.1428571428571428"/>
  </r>
  <r>
    <x v="12"/>
    <s v="Todo el territorio"/>
    <x v="58"/>
    <s v="CP"/>
    <n v="42"/>
    <n v="3"/>
  </r>
  <r>
    <x v="12"/>
    <s v="Todo el territorio"/>
    <x v="59"/>
    <s v="Corto"/>
    <n v="36"/>
    <n v="2.5714285714285716"/>
  </r>
  <r>
    <x v="12"/>
    <s v="Todo el territorio"/>
    <x v="60"/>
    <s v="CP"/>
    <n v="31"/>
    <n v="2.2142857142857144"/>
  </r>
  <r>
    <x v="12"/>
    <s v="Todo el territorio"/>
    <x v="33"/>
    <m/>
    <n v="35"/>
    <n v="2.5"/>
  </r>
  <r>
    <x v="13"/>
    <s v="Franja"/>
    <x v="61"/>
    <s v="CP"/>
    <n v="52"/>
    <n v="3.7142857142857144"/>
  </r>
  <r>
    <x v="13"/>
    <s v="Franja"/>
    <x v="62"/>
    <s v="MP"/>
    <n v="56"/>
    <n v="4"/>
  </r>
  <r>
    <x v="13"/>
    <s v="Franja"/>
    <x v="63"/>
    <s v="Corto"/>
    <n v="37"/>
    <n v="2.6428571428571428"/>
  </r>
  <r>
    <x v="13"/>
    <s v="Todo el territorio"/>
    <x v="64"/>
    <m/>
    <n v="53"/>
    <n v="3.7857142857142856"/>
  </r>
  <r>
    <x v="14"/>
    <s v="Todo el territorio"/>
    <x v="65"/>
    <m/>
    <n v="44"/>
    <n v="3.1428571428571428"/>
  </r>
  <r>
    <x v="14"/>
    <s v="Franja"/>
    <x v="66"/>
    <m/>
    <n v="48"/>
    <n v="3.4285714285714284"/>
  </r>
  <r>
    <x v="15"/>
    <s v="Franja"/>
    <x v="67"/>
    <s v="P"/>
    <n v="38"/>
    <n v="2.7142857142857144"/>
  </r>
  <r>
    <x v="15"/>
    <s v="Franja"/>
    <x v="68"/>
    <m/>
    <n v="32"/>
    <n v="2.2857142857142856"/>
  </r>
  <r>
    <x v="16"/>
    <s v="Franja"/>
    <x v="69"/>
    <s v="CP"/>
    <n v="41"/>
    <n v="2.9285714285714284"/>
  </r>
  <r>
    <x v="16"/>
    <s v="Franja"/>
    <x v="63"/>
    <s v="CP"/>
    <n v="26"/>
    <n v="1.8571428571428572"/>
  </r>
  <r>
    <x v="16"/>
    <s v="Franja"/>
    <x v="70"/>
    <s v="MP"/>
    <n v="43"/>
    <n v="3.0714285714285716"/>
  </r>
  <r>
    <x v="17"/>
    <s v="Franja"/>
    <x v="71"/>
    <s v="P"/>
    <n v="45"/>
    <n v="3.2142857142857144"/>
  </r>
  <r>
    <x v="17"/>
    <s v="Franja"/>
    <x v="72"/>
    <s v="Corto"/>
    <n v="40"/>
    <n v="2.8571428571428572"/>
  </r>
  <r>
    <x v="18"/>
    <s v="Franja"/>
    <x v="73"/>
    <m/>
    <n v="47"/>
    <n v="3.3571428571428572"/>
  </r>
  <r>
    <x v="19"/>
    <s v="Franja"/>
    <x v="74"/>
    <s v="CP"/>
    <n v="60"/>
    <n v="4.2857142857142856"/>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7">
  <r>
    <x v="0"/>
    <s v="Todo el territorio"/>
    <s v="Promoción de proyectos integrales de conservación (maderables y productos no maderables del bosque) mediante paquetes tecnológicos (desde la producción hasta la comercialización incluyendo las licencias INVIMA)"/>
    <s v="Corto"/>
    <n v="17"/>
    <n v="1.2142857142857142"/>
    <n v="1"/>
    <n v="3"/>
    <n v="1"/>
    <n v="1"/>
    <n v="1"/>
    <n v="1"/>
    <n v="1"/>
    <n v="1"/>
  </r>
  <r>
    <x v="0"/>
    <s v="Franja"/>
    <s v="Establecimiento de zonas de reserva de la sociedad civil comprometidas con la conservación"/>
    <s v="CP"/>
    <n v="19"/>
    <n v="1.3571428571428572"/>
    <n v="1"/>
    <n v="3"/>
    <n v="2"/>
    <n v="1"/>
    <n v="1"/>
    <n v="1"/>
    <n v="1"/>
    <n v="1"/>
  </r>
  <r>
    <x v="0"/>
    <s v="Franja"/>
    <s v="Aplicación y financiación inmediata de los acuerdos y contratos de conservación en reserva forestal y franja de estabilización rural"/>
    <s v="CP"/>
    <n v="19"/>
    <n v="1.3571428571428572"/>
    <n v="1"/>
    <n v="3"/>
    <n v="1"/>
    <n v="1"/>
    <n v="1"/>
    <n v="1"/>
    <n v="2"/>
    <n v="2"/>
  </r>
  <r>
    <x v="1"/>
    <s v="Franja"/>
    <s v="Creación de mecanismos ágiles para los permisos de aprovechamiento forestal local domésticas y ampliación de los plazos"/>
    <s v="CP"/>
    <n v="16"/>
    <n v="1.1428571428571428"/>
    <n v="1"/>
    <n v="2"/>
    <n v="1"/>
    <n v="1"/>
    <n v="1"/>
    <n v="1"/>
    <n v="1"/>
    <n v="1"/>
  </r>
  <r>
    <x v="1"/>
    <s v="Franja"/>
    <s v="Vinculación de la unidad nacional de gestión de riesgo de desastres a la prevención de riesgos en áreas de conservación"/>
    <s v="MP"/>
    <n v="16"/>
    <n v="1.1428571428571428"/>
    <n v="1"/>
    <n v="3"/>
    <n v="1"/>
    <n v="1"/>
    <n v="1"/>
    <n v="1"/>
    <n v="2"/>
    <n v="1"/>
  </r>
  <r>
    <x v="1"/>
    <s v="Franja"/>
    <s v="Fomento del uso de energías alternativas (solar, eólica e hidráulica) en el territorio rural amazónico"/>
    <s v="Corto"/>
    <n v="20"/>
    <n v="1.4285714285714286"/>
    <n v="1"/>
    <n v="3"/>
    <n v="1"/>
    <n v="1"/>
    <n v="1"/>
    <n v="1"/>
    <n v="2"/>
    <n v="2"/>
  </r>
  <r>
    <x v="2"/>
    <s v="Franja"/>
    <s v="Investigación de la procedencia o nexo entre los que tumban y el que promueve o patrocina"/>
    <m/>
    <n v="17"/>
    <n v="1.2142857142857142"/>
    <n v="1"/>
    <n v="3"/>
    <n v="1"/>
    <n v="1"/>
    <n v="1"/>
    <n v="1"/>
    <n v="2"/>
    <n v="1"/>
  </r>
  <r>
    <x v="3"/>
    <s v="Franja"/>
    <s v="Socializar con las comunidades en qué consiste la Ley 2da"/>
    <s v="CP"/>
    <n v="15"/>
    <n v="1.0714285714285714"/>
    <n v="1"/>
    <n v="3"/>
    <n v="1"/>
    <n v="1"/>
    <n v="1"/>
    <n v="1"/>
    <n v="1"/>
    <n v="0"/>
  </r>
  <r>
    <x v="3"/>
    <s v="Todo el territorio  "/>
    <s v="Rescatar y enseñar los saberes tradicionales para protección de bosques para toda la población general, así como mitos y leyendas de los territorios, y los conocimientos ancestrales (indígenas) que regulen el cuidado del mundo._x000a_Transmitir las formas ancestrales de cultivar y cosechar los productos de la tierra sin hacer daño"/>
    <s v="MP"/>
    <n v="19"/>
    <n v="1.3571428571428572"/>
    <n v="1"/>
    <n v="3"/>
    <n v="1"/>
    <n v="1"/>
    <n v="1"/>
    <n v="1"/>
    <n v="2"/>
    <n v="0"/>
  </r>
  <r>
    <x v="3"/>
    <s v="Todo el territorio  "/>
    <s v="Promoción de una cultura ciudadana de la conservación ambiental en los territorios para cambiar nuestros hábitos dañinos al medio ambiente, incluyendo temas de adaptacion al cambio climatico, utilizando medios de comunicación como radio, televisión y redes sociales como herramienta educativa, ademas de incentivos para realizar estrategias culturales, artísticas y pedagógicas que sensibilicen a los NNA en torno al cuidado ambiental y a los pequeños y grandes productores para reducir la deforestación."/>
    <m/>
    <n v="16"/>
    <n v="1.1428571428571428"/>
    <n v="1"/>
    <n v="3"/>
    <n v="1"/>
    <n v="1"/>
    <n v="1"/>
    <n v="1"/>
    <n v="2"/>
    <n v="0"/>
  </r>
  <r>
    <x v="3"/>
    <s v="Todo el territorio  "/>
    <s v="Promoción y capacitación de la población en economía circular y en el manejo de basuras (disposición adecuada, 4R´s)"/>
    <s v="CP"/>
    <n v="18"/>
    <n v="1.2857142857142858"/>
    <n v="1"/>
    <n v="3"/>
    <n v="1"/>
    <n v="1"/>
    <n v="1"/>
    <n v="1"/>
    <n v="2"/>
    <n v="0"/>
  </r>
  <r>
    <x v="3"/>
    <s v="Todo el territorio  "/>
    <s v="Implementación de la semana cultural por el medio ambiente en todos los municipios con apoyo de las entidades territoriales."/>
    <s v="CP"/>
    <n v="18"/>
    <n v="1.2857142857142858"/>
    <n v="1"/>
    <n v="3"/>
    <n v="0"/>
    <n v="1"/>
    <n v="1"/>
    <n v="1"/>
    <n v="2"/>
    <n v="1"/>
  </r>
  <r>
    <x v="3"/>
    <s v="Todo el territorio  "/>
    <s v="Cuidar y preservar el medio ambiente haciendo conversatorios y actividades de limpieza y reforestación de los mismos._x000a_Teniendo en cuenta el cambio climático sería bueno implementar una brigada de siembra de árboles maderables como también crear limpiezas del suelo como del aire"/>
    <s v="CP"/>
    <n v="18"/>
    <n v="1.2857142857142858"/>
    <n v="1"/>
    <n v="3"/>
    <n v="0"/>
    <n v="1"/>
    <n v="1"/>
    <n v="1"/>
    <n v="2"/>
    <n v="2"/>
  </r>
  <r>
    <x v="3"/>
    <s v="Todo el territorio  "/>
    <s v="No usar carros y motos 3 veces en el mes"/>
    <s v="CP"/>
    <n v="20"/>
    <n v="1.4285714285714286"/>
    <n v="2"/>
    <n v="3"/>
    <n v="0"/>
    <n v="2"/>
    <n v="2"/>
    <n v="1"/>
    <n v="2"/>
    <n v="3"/>
  </r>
  <r>
    <x v="3"/>
    <s v="Todo el territorio  "/>
    <s v="El plan que se puede hacer para cambiar la problemática del medio ambiente es hacer campañas de aseo un día sin carros ni motos"/>
    <s v="P"/>
    <n v="17"/>
    <n v="1.2142857142857142"/>
    <n v="1"/>
    <n v="3"/>
    <n v="0"/>
    <n v="1"/>
    <n v="2"/>
    <n v="1"/>
    <n v="1"/>
    <n v="2"/>
  </r>
  <r>
    <x v="3"/>
    <s v="Todo el territorio  "/>
    <s v="Cambiar la cultura capitalista y transitar a economías solidarias, banca solidaria, bancos de alimentos"/>
    <s v="LP"/>
    <n v="19"/>
    <n v="1.3571428571428572"/>
    <n v="1"/>
    <n v="3"/>
    <n v="2"/>
    <n v="1"/>
    <n v="1"/>
    <n v="1"/>
    <n v="2"/>
    <n v="1"/>
  </r>
  <r>
    <x v="3"/>
    <s v="Todo el territorio  "/>
    <s v="Compromiso de todos para no extender el área agrícola"/>
    <s v="CP"/>
    <n v="16"/>
    <n v="1.1428571428571428"/>
    <n v="1"/>
    <n v="2"/>
    <n v="1"/>
    <n v="1"/>
    <n v="1"/>
    <n v="2"/>
    <n v="1"/>
    <n v="1"/>
  </r>
  <r>
    <x v="3"/>
    <s v="Todo el territorio  "/>
    <s v="Crear diálogos continuos y permanentes sobre los métodos de conservación de la Amazonía"/>
    <s v="MP"/>
    <n v="13"/>
    <n v="0.9285714285714286"/>
    <n v="1"/>
    <n v="2"/>
    <n v="1"/>
    <n v="1"/>
    <n v="1"/>
    <n v="1"/>
    <n v="0"/>
    <n v="0"/>
  </r>
  <r>
    <x v="3"/>
    <s v="Todo el territorio  "/>
    <s v="Ejecución de mecanismos para la protección, promoción y fortalecimiento de la cultura indígena y afro, con el uso de la tecnología tanto para colegios como para la pobación en general"/>
    <m/>
    <n v="16"/>
    <n v="1.1428571428571428"/>
    <n v="2"/>
    <n v="2"/>
    <n v="2"/>
    <n v="1"/>
    <n v="1"/>
    <n v="1"/>
    <n v="0"/>
    <n v="0"/>
  </r>
  <r>
    <x v="4"/>
    <s v="Todo el territorio"/>
    <s v="Transferencia de conocimiento y suministro de herramientas para el aprovechamiento de los recursos no maderables del bosque."/>
    <s v="CP"/>
    <n v="14"/>
    <n v="1"/>
    <n v="1"/>
    <n v="2"/>
    <n v="2"/>
    <n v="1"/>
    <n v="1"/>
    <n v="1"/>
    <n v="0"/>
    <n v="0"/>
  </r>
  <r>
    <x v="4"/>
    <s v="Todo el territorio"/>
    <s v="Implementación de sistemas productivos de conservación en predios de familias campesinas (agroforestería, silvicultura, silvopastoriles), con instrumentos de fomento"/>
    <s v="CP"/>
    <n v="13"/>
    <n v="0.9285714285714286"/>
    <n v="1"/>
    <n v="2"/>
    <n v="1"/>
    <n v="1"/>
    <n v="1"/>
    <n v="1"/>
    <n v="0"/>
    <n v="0"/>
  </r>
  <r>
    <x v="5"/>
    <s v="Franja"/>
    <s v="Fortalecimiento de las cadenas de productos amazónicos con sello de origen"/>
    <m/>
    <n v="13"/>
    <n v="0.9285714285714286"/>
    <n v="1"/>
    <n v="2"/>
    <n v="1"/>
    <n v="1"/>
    <n v="1"/>
    <n v="1"/>
    <n v="0"/>
    <n v="0"/>
  </r>
  <r>
    <x v="5"/>
    <s v="Franja"/>
    <s v="Desarrollo de tecnologías y capacitación para la reconversión productiva, y fortalecimiento de los productores en la formulación y desarrollo de proyectos agroforestales "/>
    <s v="CP"/>
    <n v="16"/>
    <n v="1.1428571428571428"/>
    <n v="2"/>
    <n v="2"/>
    <n v="1"/>
    <n v="1"/>
    <n v="1"/>
    <n v="1"/>
    <n v="0"/>
    <n v="0"/>
  </r>
  <r>
    <x v="5"/>
    <s v="Franja"/>
    <s v="Producción agro-diversa y forestal e integral, con producción de meliponicultura en sinergia, integrando el turismo de naturaleza y el agroturismo."/>
    <s v="MP"/>
    <n v="14"/>
    <n v="1"/>
    <n v="1"/>
    <n v="2"/>
    <n v="1"/>
    <n v="1"/>
    <n v="1"/>
    <n v="1"/>
    <n v="0"/>
    <n v="0"/>
  </r>
  <r>
    <x v="5"/>
    <s v="Franja"/>
    <s v="Desarrollo del PSA"/>
    <s v="Corto"/>
    <n v="17"/>
    <n v="1.2142857142857142"/>
    <n v="1"/>
    <n v="2"/>
    <n v="1"/>
    <n v="1"/>
    <n v="1"/>
    <n v="1"/>
    <n v="1"/>
    <n v="1"/>
  </r>
  <r>
    <x v="5"/>
    <s v="Todo el territorio"/>
    <s v="Diseño participativo de los proyectos de bonos de carbono, sin intermediarios. Bono ambiental por pequeñas áreas o persona natural con terrenos formal e informal"/>
    <s v="CP"/>
    <n v="16"/>
    <n v="1.1428571428571428"/>
    <n v="1"/>
    <n v="2"/>
    <n v="1"/>
    <n v="1"/>
    <n v="1"/>
    <n v="1"/>
    <n v="2"/>
    <n v="1"/>
  </r>
  <r>
    <x v="6"/>
    <s v="Franja"/>
    <s v="Fomento y creación de más zonas de reserva campesina. Prioridad: ZR sur del Caquetá en los municipios de San José, Currillo y Piamonte. Asotracampic. Reserva Campesina desde el Raudal Mapiripana hasta San Rafael en el Departamento de Guainía y Sur del Vichada. Zona de reserva campesina en corregimiento de Arizona (200 ha) en Puerto Asís"/>
    <m/>
    <n v="13"/>
    <n v="0.9285714285714286"/>
    <n v="1"/>
    <n v="2"/>
    <n v="0"/>
    <n v="0"/>
    <n v="1"/>
    <n v="1"/>
    <n v="0"/>
    <n v="3"/>
  </r>
  <r>
    <x v="6"/>
    <s v="Franja"/>
    <s v="Adjudicación de terrenos baldíos a quienes tenían presencia en el territorio antes de las firmas de los acuerdos de paz (!!!)"/>
    <s v="P"/>
    <n v="14"/>
    <n v="1"/>
    <n v="1"/>
    <n v="1"/>
    <n v="1"/>
    <n v="1"/>
    <n v="1"/>
    <n v="1"/>
    <n v="2"/>
    <n v="2"/>
  </r>
  <r>
    <x v="6"/>
    <s v="Franja"/>
    <s v="Consolidación de una región de planificación entre el sur de Vichada y Norte del Guainía "/>
    <s v="CP"/>
    <n v="9"/>
    <n v="0.6428571428571429"/>
    <n v="1"/>
    <n v="2"/>
    <m/>
    <m/>
    <n v="1"/>
    <n v="1"/>
    <n v="0"/>
    <n v="2"/>
  </r>
  <r>
    <x v="6"/>
    <s v="Franja"/>
    <s v="Verificación del estado actual y la tenencia en las fincas del área sustraída desde el km 24 en Yararaca hasta el km 37 en Murutinga (Mitú)"/>
    <s v="P "/>
    <n v="10"/>
    <n v="0.7142857142857143"/>
    <n v="1"/>
    <n v="2"/>
    <m/>
    <m/>
    <n v="1"/>
    <n v="1"/>
    <n v="0"/>
    <n v="3"/>
  </r>
  <r>
    <x v="7"/>
    <s v="Franja"/>
    <s v="Reestructuración y ajuste de la 2ª de 1959 de acuerdo a la actual realidad social, económica y ambiental de la amazonia, socialización con las comunidades, cumplimiento del Estado de los programas y proyectos en esta zona de reserva forestal, y blindaje contra la minería y los proyectos de explotación de hidrocarburos"/>
    <s v="CP"/>
    <n v="13"/>
    <n v="0.9285714285714286"/>
    <n v="1"/>
    <n v="2"/>
    <n v="0"/>
    <n v="1"/>
    <n v="1"/>
    <n v="1"/>
    <m/>
    <m/>
  </r>
  <r>
    <x v="8"/>
    <s v="Todo el territorio"/>
    <s v="Instalación de oficinas de IGAC y la ANT en San José del Guaviare con autonomía y capacidad. "/>
    <s v="MP"/>
    <n v="17"/>
    <n v="1.2142857142857142"/>
    <n v="1"/>
    <n v="3"/>
    <n v="1"/>
    <n v="2"/>
    <n v="1"/>
    <n v="1"/>
    <n v="0"/>
    <n v="0"/>
  </r>
  <r>
    <x v="8"/>
    <s v="Todo el territorio"/>
    <s v="Reconocimiento y valoración del campesino como sujeto de derechos y actor político social fundamental para la construcción del país "/>
    <s v="LP"/>
    <n v="11"/>
    <n v="0.7857142857142857"/>
    <n v="1"/>
    <n v="2"/>
    <n v="1"/>
    <n v="1"/>
    <n v="1"/>
    <n v="1"/>
    <n v="0"/>
    <n v="0"/>
  </r>
  <r>
    <x v="8"/>
    <s v="Todo el territorio"/>
    <s v="Establecimiento de políticas públicas a partir del plan de acción "/>
    <m/>
    <n v="12"/>
    <n v="0.8571428571428571"/>
    <n v="1"/>
    <n v="2"/>
    <n v="1"/>
    <n v="1"/>
    <n v="1"/>
    <n v="1"/>
    <n v="0"/>
    <n v="0"/>
  </r>
  <r>
    <x v="8"/>
    <s v="Todo el territorio"/>
    <s v="Gestión interinstitucional para la agilización de trámites para permisos de aprovechamiento forestal doméstico "/>
    <m/>
    <n v="12"/>
    <n v="0.8571428571428571"/>
    <n v="1"/>
    <n v="2"/>
    <n v="1"/>
    <n v="1"/>
    <n v="1"/>
    <n v="1"/>
    <n v="0"/>
    <n v="0"/>
  </r>
  <r>
    <x v="8"/>
    <s v="Todo el territorio"/>
    <s v="Contratación de proyectos financiados con recursos de cooperación internacional para conservación ambiental, directamente con las organizaciones sociales, eliminando intermediarios y fortaleciendo la capacidad local. "/>
    <s v="CP"/>
    <n v="13"/>
    <n v="0.9285714285714286"/>
    <n v="1"/>
    <n v="2"/>
    <n v="1"/>
    <n v="1"/>
    <n v="1"/>
    <n v="1"/>
    <n v="0"/>
    <n v="0"/>
  </r>
  <r>
    <x v="8"/>
    <s v="Todo el territorio"/>
    <s v="Fortalecer capacidades de las organizaciones que se dedican a la conservación, mediante la formación en formulación de proyectos de conservación "/>
    <m/>
    <n v="14"/>
    <n v="1"/>
    <n v="1"/>
    <n v="2"/>
    <n v="1"/>
    <n v="1"/>
    <n v="1"/>
    <n v="1"/>
    <n v="0"/>
    <n v="0"/>
  </r>
  <r>
    <x v="9"/>
    <s v="Todo el territorio"/>
    <s v="Desarrollar investigación de empaques biodegradables"/>
    <s v="Corto plazo"/>
    <n v="18"/>
    <n v="1.2857142857142858"/>
    <n v="1"/>
    <n v="2"/>
    <n v="2"/>
    <n v="1"/>
    <n v="1"/>
    <n v="1"/>
    <n v="1"/>
    <n v="1"/>
  </r>
  <r>
    <x v="9"/>
    <s v="Todo el territorio"/>
    <s v="Ampliar la oferta institucional de colciencias para fomentar la investigación desde las I.E"/>
    <s v="CP"/>
    <n v="17"/>
    <n v="1.2142857142857142"/>
    <n v="1"/>
    <n v="2"/>
    <n v="1"/>
    <n v="1"/>
    <n v="1"/>
    <n v="1"/>
    <n v="1"/>
    <n v="1"/>
  </r>
  <r>
    <x v="9"/>
    <s v="Todo el territorio"/>
    <s v="Implementación de estrategias para reconstruir la memoria histórica del conflicto ambiental, social, político, cultural y económico del territorio."/>
    <s v="CP"/>
    <n v="20"/>
    <n v="1.4285714285714286"/>
    <n v="1"/>
    <n v="2"/>
    <n v="3"/>
    <n v="1"/>
    <n v="1"/>
    <n v="1"/>
    <n v="1"/>
    <n v="1"/>
  </r>
  <r>
    <x v="9"/>
    <s v="Todo el territorio"/>
    <s v="Hacer innovación productiva para la conservación "/>
    <s v="MP"/>
    <n v="19"/>
    <n v="1.3571428571428572"/>
    <n v="1"/>
    <n v="2"/>
    <n v="1"/>
    <n v="1"/>
    <n v="1"/>
    <n v="1"/>
    <n v="1"/>
    <n v="2"/>
  </r>
  <r>
    <x v="10"/>
    <s v="Todo el territorio"/>
    <s v="Implementación proyectos con el pago por servicios ambientales con productores que firman acuerdos de conservación"/>
    <s v="CP"/>
    <n v="17"/>
    <n v="1.2142857142857142"/>
    <n v="1"/>
    <n v="2"/>
    <n v="1"/>
    <n v="1"/>
    <n v="1"/>
    <n v="1"/>
    <n v="1"/>
    <n v="2"/>
  </r>
  <r>
    <x v="10"/>
    <s v="Todo el territorio"/>
    <s v="Promover la organización empresarial de la economía solidaria para la conservación a través de la producción nativa"/>
    <s v="LP"/>
    <n v="18"/>
    <n v="1.2857142857142858"/>
    <n v="1"/>
    <n v="2"/>
    <n v="1"/>
    <n v="1"/>
    <n v="1"/>
    <n v="1"/>
    <n v="2"/>
    <n v="1"/>
  </r>
  <r>
    <x v="10"/>
    <s v="Todo el territorio"/>
    <s v="Desarrollo de Programas de Pago por Servicios ambientales – PSA, que vincule de manera directa a los productores rurales."/>
    <s v="P"/>
    <n v="12"/>
    <n v="0.8571428571428571"/>
    <n v="1"/>
    <n v="1"/>
    <n v="1"/>
    <n v="1"/>
    <n v="1"/>
    <n v="1"/>
    <n v="0"/>
    <n v="0"/>
  </r>
  <r>
    <x v="11"/>
    <s v="Franja"/>
    <s v="Promoción y desarrollo de subsidios e incentivos para la reconversión productiva y la producción agroforestal, y creación de incentivos institucionales en apoyo técnico y económico para hacer intercambio de experiencias de proyectos sostenibles. Diseño y puesta en ejecución de un programa de incentivos económicos para la salvaguarda de bosques"/>
    <s v="CP"/>
    <n v="13"/>
    <n v="0.9285714285714286"/>
    <n v="1"/>
    <n v="1"/>
    <n v="1"/>
    <n v="1"/>
    <n v="2"/>
    <n v="1"/>
    <n v="0"/>
    <n v="0"/>
  </r>
  <r>
    <x v="11"/>
    <s v="Todo el territorio"/>
    <s v="Apoyo y subsidio a la seguridad alimentaria de las familias dedicadas a la conservación. "/>
    <s v="CP"/>
    <n v="11"/>
    <n v="0.7857142857142857"/>
    <n v="1"/>
    <n v="1"/>
    <n v="1"/>
    <n v="1"/>
    <n v="1"/>
    <n v="1"/>
    <n v="0"/>
    <n v="0"/>
  </r>
  <r>
    <x v="12"/>
    <s v="Franja"/>
    <s v="Unificación de lineamientos y reglamentación regional de planes de aprovechamiento forestal sostenible"/>
    <s v="P"/>
    <n v="13"/>
    <n v="0.9285714285714286"/>
    <n v="1"/>
    <n v="2"/>
    <n v="1"/>
    <n v="1"/>
    <n v="1"/>
    <n v="1"/>
    <n v="0"/>
    <n v="0"/>
  </r>
  <r>
    <x v="12"/>
    <s v="Franja"/>
    <s v="Ajuste de la política pública privilegiando el valor del bosque y su avalúo como base del respaldo de créditos para conservación y producción línea Banco Agrario"/>
    <s v="P"/>
    <n v="16"/>
    <n v="1.1428571428571428"/>
    <n v="1"/>
    <n v="1"/>
    <n v="1"/>
    <n v="1"/>
    <n v="2"/>
    <n v="1"/>
    <n v="0"/>
    <n v="0"/>
  </r>
  <r>
    <x v="12"/>
    <s v="Franja"/>
    <s v="Protección jurídica para el territorio (comunidad ambiental)"/>
    <s v="Corto"/>
    <n v="12"/>
    <n v="0.8571428571428571"/>
    <n v="1"/>
    <n v="1"/>
    <n v="0"/>
    <n v="1"/>
    <n v="1"/>
    <n v="1"/>
    <n v="0"/>
    <n v="0"/>
  </r>
  <r>
    <x v="12"/>
    <s v="Todo el territorio"/>
    <s v="Diseño de estrategias y acciones para vincular los grandes propietarios en los procesos y proyectos, que integren medidas de control a la deforestación e introducción de alternativas productivas para reconversión de la ganadería extensiva. Inclusión de los grandes propietarios de fincas ganaderas en los planes de conservación "/>
    <s v="CP"/>
    <n v="18"/>
    <n v="1.2857142857142858"/>
    <n v="1"/>
    <n v="1"/>
    <n v="1"/>
    <n v="1"/>
    <n v="1"/>
    <n v="1"/>
    <n v="2"/>
    <n v="1"/>
  </r>
  <r>
    <x v="12"/>
    <s v="Todo el territorio"/>
    <s v="Seguimiento de proveedores y comercializadores de agro-insumos para el cumplimiento del manejo y reciclaje de los envases y empaques en general."/>
    <m/>
    <n v="16"/>
    <n v="1.1428571428571428"/>
    <n v="1"/>
    <n v="1"/>
    <n v="1"/>
    <n v="1"/>
    <n v="1"/>
    <n v="1"/>
    <n v="2"/>
    <n v="2"/>
  </r>
  <r>
    <x v="12"/>
    <s v="Todo el territorio"/>
    <s v="Diseño de una política pública que garantice las patentes de semillas nativas de la región amazónica, su protección, y la promoción de su uso sostenible."/>
    <s v="MP"/>
    <n v="17"/>
    <n v="1.2142857142857142"/>
    <n v="1"/>
    <n v="1"/>
    <n v="1"/>
    <n v="1"/>
    <n v="1"/>
    <n v="1"/>
    <n v="2"/>
    <n v="2"/>
  </r>
  <r>
    <x v="12"/>
    <s v="Todo el territorio"/>
    <s v="Integración a la política agropecuaria en general, la obligatoriedad de la intervención institucional con enfoque territorial y de acuerdo al Estado Legal del Territorio. "/>
    <m/>
    <n v="16"/>
    <n v="1.1428571428571428"/>
    <n v="1"/>
    <n v="1"/>
    <n v="1"/>
    <n v="1"/>
    <n v="1"/>
    <n v="1"/>
    <n v="1"/>
    <n v="2"/>
  </r>
  <r>
    <x v="12"/>
    <s v="Todo el territorio"/>
    <s v="Desarrollo de políticas proteccionistas en materia económica, e implementación de la R.R.I (reforma rural integral) emanada de los Acuerdos de Paz "/>
    <m/>
    <n v="17"/>
    <n v="1.2142857142857142"/>
    <n v="1"/>
    <n v="1"/>
    <n v="1"/>
    <n v="2"/>
    <n v="1"/>
    <n v="1"/>
    <n v="2"/>
    <n v="1"/>
  </r>
  <r>
    <x v="12"/>
    <s v="Todo el territorio"/>
    <s v="Desarrollo de instrumentos y mecanismos de la política agropecuaria, para el control y la disminución de los costos en los insumos agropecuarios."/>
    <s v="P"/>
    <n v="15"/>
    <n v="1.0714285714285714"/>
    <n v="1"/>
    <n v="1"/>
    <n v="1"/>
    <n v="1"/>
    <n v="1"/>
    <n v="1"/>
    <n v="2"/>
    <n v="0"/>
  </r>
  <r>
    <x v="12"/>
    <s v="Todo el territorio"/>
    <s v="Regulación y control de precios, pesos y medidas"/>
    <s v="CP"/>
    <n v="11"/>
    <n v="0.7857142857142857"/>
    <n v="1"/>
    <n v="1"/>
    <n v="1"/>
    <n v="1"/>
    <n v="1"/>
    <n v="1"/>
    <n v="0"/>
    <n v="0"/>
  </r>
  <r>
    <x v="12"/>
    <s v="Todo el territorio"/>
    <s v="Aumento de recursos para conservación de bosques en el presupuesto general de la nación "/>
    <s v="CP"/>
    <n v="12"/>
    <n v="0.8571428571428571"/>
    <n v="1"/>
    <n v="2"/>
    <n v="1"/>
    <n v="1"/>
    <n v="1"/>
    <n v="1"/>
    <n v="0"/>
    <n v="0"/>
  </r>
  <r>
    <x v="12"/>
    <s v="Todo el territorio"/>
    <s v="Definición de procedimientos de agilización y aprobación de los proyectos amazónicos."/>
    <s v="Corto"/>
    <n v="13"/>
    <n v="0.9285714285714286"/>
    <n v="1"/>
    <n v="1"/>
    <n v="1"/>
    <n v="1"/>
    <n v="1"/>
    <n v="1"/>
    <n v="0"/>
    <n v="0"/>
  </r>
  <r>
    <x v="12"/>
    <s v="Todo el territorio"/>
    <s v="Restringir actividades extractivas minero energéticas"/>
    <m/>
    <n v="10"/>
    <n v="0.7142857142857143"/>
    <n v="1"/>
    <n v="1"/>
    <n v="1"/>
    <n v="1"/>
    <n v="1"/>
    <n v="0"/>
    <n v="0"/>
    <n v="0"/>
  </r>
  <r>
    <x v="12"/>
    <s v="Todo el territorio"/>
    <s v="Redistribución equitativa de los recursos del Fondo Patrimonio Natural, priorizando racional y porcentualmente la inversión en el territorio por sobre los recursos de funcionamiento del Fondo "/>
    <s v="CP"/>
    <n v="13"/>
    <n v="0.9285714285714286"/>
    <n v="1"/>
    <n v="1"/>
    <n v="1"/>
    <n v="2"/>
    <n v="1"/>
    <m/>
    <m/>
    <m/>
  </r>
  <r>
    <x v="12"/>
    <s v="Todo el territorio"/>
    <s v="Flexibilización de las metodologías y del marco jurídico (actualizar a la realidad social) en específico en el acceso a la propiedad rural"/>
    <s v="CP"/>
    <n v="13"/>
    <n v="0.9285714285714286"/>
    <n v="1"/>
    <n v="2"/>
    <n v="1"/>
    <n v="2"/>
    <n v="1"/>
    <m/>
    <m/>
    <m/>
  </r>
  <r>
    <x v="12"/>
    <s v="Todo el territorio"/>
    <s v="Establecimiento de políticas públicas a partir del plan de acción "/>
    <s v="CP"/>
    <n v="11"/>
    <n v="0.7857142857142857"/>
    <n v="1"/>
    <n v="1"/>
    <n v="1"/>
    <n v="2"/>
    <n v="1"/>
    <n v="0"/>
    <n v="0"/>
    <n v="0"/>
  </r>
  <r>
    <x v="13"/>
    <s v="Franja"/>
    <s v="Aprovechamiento sostenible de los productos maderables integrando la cadena de valor "/>
    <s v="LP"/>
    <n v="15"/>
    <n v="1.0714285714285714"/>
    <n v="1"/>
    <n v="1"/>
    <n v="1"/>
    <n v="1"/>
    <n v="1"/>
    <n v="0"/>
    <n v="1"/>
    <n v="1"/>
  </r>
  <r>
    <x v="13"/>
    <s v="Franja"/>
    <s v="Formulación de plan de manejo forestal sostenible con incentivo forestal."/>
    <s v="CP"/>
    <n v="17"/>
    <n v="1.2142857142857142"/>
    <n v="1"/>
    <n v="2"/>
    <n v="1"/>
    <n v="1"/>
    <n v="1"/>
    <n v="0"/>
    <n v="2"/>
    <n v="1"/>
  </r>
  <r>
    <x v="13"/>
    <s v="Franja"/>
    <s v="Extensión rural agropecuaria, donde se sigue ampliando frontera agrícola, para controlar la deforestación y reorientar la producción al manejo forestal sostenible"/>
    <s v="LP"/>
    <n v="19"/>
    <n v="1.3571428571428572"/>
    <n v="1"/>
    <n v="1"/>
    <n v="2"/>
    <n v="1"/>
    <n v="1"/>
    <n v="0"/>
    <n v="2"/>
    <n v="2"/>
  </r>
  <r>
    <x v="13"/>
    <s v="Todo el territorio"/>
    <s v="Desarrollo de planes manejo forestal sostenible"/>
    <s v="Corto"/>
    <n v="17"/>
    <n v="1.2142857142857142"/>
    <n v="1"/>
    <n v="2"/>
    <n v="1"/>
    <n v="1"/>
    <n v="1"/>
    <n v="0"/>
    <n v="2"/>
    <n v="1"/>
  </r>
  <r>
    <x v="14"/>
    <s v="Todo el territorio"/>
    <s v="Selección democrática mediante convocatoria pública de las Organizaciones No Gubernamentales que representen a los diferentes actores que hacen parte de la ruta de participación garantizando equidad y su inclusión en la mesa de seguimiento técnico a las órdenes de la corte"/>
    <s v="Corto"/>
    <n v="13"/>
    <n v="0.9285714285714286"/>
    <n v="1"/>
    <n v="1"/>
    <n v="1"/>
    <n v="1"/>
    <n v="1"/>
    <n v="0"/>
    <n v="2"/>
    <n v="2"/>
  </r>
  <r>
    <x v="14"/>
    <s v="Franja"/>
    <s v="Monitoreo del impacto ambiental causado por la presencia del ejército nacional en la amazonia"/>
    <s v="CP"/>
    <n v="15"/>
    <n v="1.0714285714285714"/>
    <n v="1"/>
    <n v="2"/>
    <n v="0"/>
    <n v="1"/>
    <n v="1"/>
    <n v="0"/>
    <n v="2"/>
    <n v="2"/>
  </r>
  <r>
    <x v="15"/>
    <s v="Franja"/>
    <s v="Aprobación de planes de desarrollo forestal departamentales y socialización con las asociaciones y gremios rurales"/>
    <s v="MP"/>
    <n v="10"/>
    <n v="0.7142857142857143"/>
    <n v="1"/>
    <n v="1"/>
    <n v="1"/>
    <n v="1"/>
    <n v="1"/>
    <m/>
    <m/>
    <m/>
  </r>
  <r>
    <x v="15"/>
    <s v="Franja"/>
    <s v="Anticipación del daño, aseguramiento de la prevención a los procesos de degradación de las tierras"/>
    <m/>
    <n v="9"/>
    <n v="0.6428571428571429"/>
    <n v="1"/>
    <n v="1"/>
    <n v="1"/>
    <n v="1"/>
    <n v="1"/>
    <n v="0"/>
    <n v="0"/>
    <n v="0"/>
  </r>
  <r>
    <x v="16"/>
    <s v="Franja"/>
    <s v="Capacitación para el aprovechamiento de productos forestales maderables y no maderables, con una cadena productiva asegurada y funcionando"/>
    <m/>
    <n v="10"/>
    <n v="0.7142857142857143"/>
    <n v="1"/>
    <n v="1"/>
    <n v="1"/>
    <n v="1"/>
    <n v="1"/>
    <n v="0"/>
    <n v="0"/>
    <n v="0"/>
  </r>
  <r>
    <x v="16"/>
    <s v="Franja"/>
    <s v="Extensión rural agropecuaria, donde se sigue ampliando frontera agrícola, para controlar la deforestación y reorientar la producción al manejo forestal sostenible"/>
    <s v="MP"/>
    <n v="9"/>
    <n v="0.6428571428571429"/>
    <n v="1"/>
    <n v="1"/>
    <n v="1"/>
    <n v="1"/>
    <n v="1"/>
    <m/>
    <m/>
    <m/>
  </r>
  <r>
    <x v="16"/>
    <s v="Franja"/>
    <s v="Desarrollo del programa forestería comunitaria"/>
    <s v="P"/>
    <n v="11"/>
    <n v="0.7857142857142857"/>
    <n v="1"/>
    <n v="1"/>
    <n v="1"/>
    <n v="1"/>
    <n v="1"/>
    <n v="0"/>
    <n v="0"/>
    <n v="0"/>
  </r>
  <r>
    <x v="17"/>
    <s v="Franja"/>
    <s v="Proyectos de reforestación y restauración basados en regeneración natural, integrando las áreas en rastrojos"/>
    <s v="CP"/>
    <n v="10"/>
    <n v="0.7142857142857143"/>
    <n v="1"/>
    <n v="1"/>
    <n v="1"/>
    <n v="1"/>
    <n v="1"/>
    <n v="0"/>
    <n v="0"/>
    <n v="0"/>
  </r>
  <r>
    <x v="17"/>
    <s v="Franja"/>
    <s v="Recuperación de suelos improductivos"/>
    <s v="CP"/>
    <n v="10"/>
    <n v="0.7142857142857143"/>
    <n v="1"/>
    <n v="1"/>
    <n v="1"/>
    <n v="1"/>
    <n v="1"/>
    <n v="0"/>
    <n v="0"/>
    <n v="0"/>
  </r>
  <r>
    <x v="18"/>
    <s v="Franja"/>
    <s v="Ajuste del Decreto 1925 de 2018 al contexto social de la amazonia, y de la política pública privilegiando el valor del bosque y su avalúo como base del respaldo de créditos para conservación y producción línea Banco Agrario"/>
    <s v="CP"/>
    <n v="13"/>
    <n v="0.9285714285714286"/>
    <n v="1"/>
    <n v="1"/>
    <n v="1"/>
    <n v="1"/>
    <n v="1"/>
    <n v="0"/>
    <n v="1"/>
    <n v="1"/>
  </r>
  <r>
    <x v="19"/>
    <s v="Franja"/>
    <s v="Poner en marcha la planificación predial con enfoque agroambiental. Creando un corredor de bosque productivo orientado a la bioeconomía garantizando el cierre de la frontera"/>
    <s v="CP"/>
    <n v="15"/>
    <n v="1.0714285714285714"/>
    <n v="1"/>
    <n v="1"/>
    <n v="1"/>
    <n v="1"/>
    <n v="1"/>
    <n v="0"/>
    <n v="1"/>
    <n v="1"/>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7">
  <r>
    <x v="0"/>
    <s v="Todo el territorio"/>
    <s v="Promoción de proyectos integrales de conservación (maderables y productos no maderables del bosque) mediante paquetes tecnológicos (desde la producción hasta la comercialización incluyendo las licencias INVIMA)"/>
    <s v="Corto plazo"/>
    <n v="13"/>
    <n v="1"/>
    <n v="0"/>
  </r>
  <r>
    <x v="0"/>
    <s v="Franja"/>
    <s v="Establecimiento de zonas de reserva de la sociedad civil comprometidas con la conservación"/>
    <s v="LP"/>
    <n v="12"/>
    <n v="2"/>
    <n v="0"/>
  </r>
  <r>
    <x v="0"/>
    <s v="Franja"/>
    <s v="Aplicación y financiación inmediata de los acuerdos y contratos de conservación en reserva forestal y franja de estabilización rural"/>
    <s v="CP"/>
    <n v="10"/>
    <n v="2"/>
    <n v="0"/>
  </r>
  <r>
    <x v="1"/>
    <s v="Franja"/>
    <s v="Creación de mecanismos ágiles para los permisos de aprovechamiento forestal local domésticas y ampliación de los plazos"/>
    <s v="CP"/>
    <n v="8"/>
    <n v="5"/>
    <n v="1"/>
  </r>
  <r>
    <x v="1"/>
    <s v="Franja"/>
    <s v="Vinculación de la unidad nacional de gestión de riesgo de desastres a la prevención de riesgos en áreas de conservación"/>
    <s v="MP"/>
    <n v="6"/>
    <n v="7"/>
    <n v="0"/>
  </r>
  <r>
    <x v="1"/>
    <s v="Franja"/>
    <s v="Fomento del uso de energías alternativas (solar, eólica e hidráulica) en el territorio rural amazónico"/>
    <s v="CP"/>
    <n v="11"/>
    <n v="2"/>
    <n v="0"/>
  </r>
  <r>
    <x v="2"/>
    <s v="Franja"/>
    <s v="Investigación de la procedencia o nexo entre los que tumban y el que promueve o patrocina"/>
    <s v="P"/>
    <n v="9"/>
    <n v="4"/>
    <n v="1"/>
  </r>
  <r>
    <x v="3"/>
    <s v="Franja"/>
    <s v="Socializar con las comunidades en qué consiste la Ley 2da"/>
    <s v="Mediano"/>
    <n v="8"/>
    <n v="4"/>
    <n v="0"/>
  </r>
  <r>
    <x v="3"/>
    <s v="Todo el territorio  "/>
    <s v="Rescatar y enseñar los saberes tradicionales para protección de bosques para toda la población general, así como mitos y leyendas de los territorios, y los conocimientos ancestrales (indígenas) que regulen el cuidado del mundo._x000a_Transmitir las formas ancestrales de cultivar y cosechar los productos de la tierra sin hacer daño"/>
    <s v="Corto"/>
    <n v="6"/>
    <n v="5"/>
    <n v="0"/>
  </r>
  <r>
    <x v="3"/>
    <s v="Todo el territorio  "/>
    <s v="Promoción de una cultura ciudadana de la conservación ambiental en los territorios para cambiar nuestros hábitos dañinos al medio ambiente, incluyendo temas de adaptacion al cambio climatico, utilizando medios de comunicación como radio, televisión y redes sociales como herramienta educativa, ademas de incentivos para realizar estrategias culturales, artísticas y pedagógicas que sensibilicen a los NNA en torno al cuidado ambiental y a los pequeños y grandes productores para reducir la deforestación."/>
    <s v="LP"/>
    <n v="11"/>
    <n v="1"/>
    <n v="0"/>
  </r>
  <r>
    <x v="3"/>
    <s v="Todo el territorio  "/>
    <s v="Promoción y capacitación de la población en economía circular y en el manejo de basuras (disposición adecuada, 4R´s)"/>
    <s v="Corto"/>
    <n v="8"/>
    <n v="4"/>
    <n v="0"/>
  </r>
  <r>
    <x v="3"/>
    <s v="Todo el territorio  "/>
    <s v="Implementación de la semana cultural por el medio ambiente en todos los municipios con apoyo de las entidades territoriales."/>
    <s v="Corto"/>
    <n v="9"/>
    <n v="1"/>
    <n v="3"/>
  </r>
  <r>
    <x v="3"/>
    <s v="Todo el territorio  "/>
    <s v="Cuidar y preservar el medio ambiente haciendo conversatorios y actividades de limpieza y reforestación de los mismos._x000a_Teniendo en cuenta el cambio climático sería bueno implementar una brigada de siembra de árboles maderables como también crear limpiezas del suelo como del aire"/>
    <s v="CP"/>
    <n v="12"/>
    <n v="0"/>
    <n v="0"/>
  </r>
  <r>
    <x v="3"/>
    <s v="Todo el territorio  "/>
    <s v="No usar carros y motos 3 veces en el mes"/>
    <s v="CP"/>
    <n v="5"/>
    <n v="3"/>
    <n v="4"/>
  </r>
  <r>
    <x v="3"/>
    <s v="Todo el territorio  "/>
    <s v="El plan que se puede hacer para cambiar la problemática del medio ambiente es hacer campañas de aseo un día sin carros ni motos"/>
    <s v="MP"/>
    <n v="6"/>
    <n v="2"/>
    <n v="4"/>
  </r>
  <r>
    <x v="3"/>
    <s v="Todo el territorio  "/>
    <s v="Cambiar la cultura capitalista y transitar a economías solidarias, banca solidaria, bancos de alimentos"/>
    <s v="CP"/>
    <n v="9"/>
    <n v="3"/>
    <n v="1"/>
  </r>
  <r>
    <x v="3"/>
    <s v="Todo el territorio  "/>
    <s v="Compromiso de todos para no extender el área agrícola"/>
    <s v="P"/>
    <n v="10"/>
    <n v="3"/>
    <n v="1"/>
  </r>
  <r>
    <x v="3"/>
    <s v="Todo el territorio  "/>
    <s v="Crear diálogos continuos y permanentes sobre los métodos de conservación de la Amazonía"/>
    <s v="MP"/>
    <n v="9"/>
    <n v="1"/>
    <n v="0"/>
  </r>
  <r>
    <x v="3"/>
    <s v="Todo el territorio  "/>
    <s v="Ejecución de mecanismos para la protección, promoción y fortalecimiento de la cultura indígena y afro, con el uso de la tecnología tanto para colegios como para la pobación en general"/>
    <s v="CP"/>
    <n v="5"/>
    <n v="6"/>
    <n v="0"/>
  </r>
  <r>
    <x v="4"/>
    <s v="Todo el territorio"/>
    <s v="Transferencia de conocimiento y suministro de herramientas para el aprovechamiento de los recursos no maderables del bosque."/>
    <s v="P"/>
    <n v="9"/>
    <n v="2"/>
    <n v="0"/>
  </r>
  <r>
    <x v="4"/>
    <s v="Todo el territorio"/>
    <s v="Implementación de sistemas productivos de conservación en predios de familias campesinas (agroforestería, silvicultura, silvopastoriles), con instrumentos de fomento"/>
    <s v="CP"/>
    <n v="9"/>
    <n v="2"/>
    <n v="0"/>
  </r>
  <r>
    <x v="5"/>
    <s v="Franja"/>
    <s v="Fortalecimiento de las cadenas de productos amazónicos con sello de origen"/>
    <s v="CP"/>
    <n v="10"/>
    <n v="1"/>
    <n v="0"/>
  </r>
  <r>
    <x v="5"/>
    <s v="Franja"/>
    <s v="Desarrollo de tecnologías y capacitación para la reconversión productiva, y fortalecimiento de los productores en la formulación y desarrollo de proyectos agroforestales "/>
    <m/>
    <n v="8"/>
    <n v="3"/>
    <n v="0"/>
  </r>
  <r>
    <x v="5"/>
    <s v="Franja"/>
    <s v="Producción agro-diversa y forestal e integral, con producción de meliponicultura en sinergia, integrando el turismo de naturaleza y el agroturismo."/>
    <s v="MP"/>
    <n v="8"/>
    <n v="3"/>
    <n v="0"/>
  </r>
  <r>
    <x v="5"/>
    <s v="Franja"/>
    <s v="Desarrollo del PSA"/>
    <s v="P"/>
    <n v="9"/>
    <n v="5"/>
    <n v="0"/>
  </r>
  <r>
    <x v="5"/>
    <s v="Todo el territorio"/>
    <s v="Diseño participativo de los proyectos de bonos de carbono, sin intermediarios. Bono ambiental por pequeñas áreas o persona natural con terrenos formal e informal"/>
    <m/>
    <n v="11"/>
    <n v="3"/>
    <n v="0"/>
  </r>
  <r>
    <x v="6"/>
    <s v="Franja"/>
    <s v="Fomento y creación de más zonas de reserva campesina. Prioridad: ZR sur del Caquetá en los municipios de San José, Currillo y Piamonte. Asotracampic. Reserva Campesina desde el Raudal Mapiripana hasta San Rafael en el Departamento de Guainía y Sur del Vichada. Zona de reserva campesina en corregimiento de Arizona (200 ha) en Puerto Asís"/>
    <m/>
    <n v="5"/>
    <n v="3"/>
    <n v="3"/>
  </r>
  <r>
    <x v="6"/>
    <s v="Franja"/>
    <s v="Adjudicación de terrenos baldíos a quienes tenían presencia en el territorio antes de las firmas de los acuerdos de paz (!!!)"/>
    <s v="CP"/>
    <n v="5"/>
    <n v="6"/>
    <n v="3"/>
  </r>
  <r>
    <x v="6"/>
    <s v="Franja"/>
    <s v="Consolidación de una región de planificación entre el sur de Vichada y Norte del Guainía "/>
    <m/>
    <n v="3"/>
    <n v="3"/>
    <n v="2"/>
  </r>
  <r>
    <x v="6"/>
    <s v="Franja"/>
    <s v="Verificación del estado actual y la tenencia en las fincas del área sustraída desde el km 24 en Yararaca hasta el km 37 en Murutinga (Mitú)"/>
    <s v="CP"/>
    <n v="0"/>
    <n v="6"/>
    <n v="2"/>
  </r>
  <r>
    <x v="7"/>
    <s v="Franja"/>
    <s v="Reestructuración y ajuste de la 2ª de 1959 de acuerdo a la actual realidad social, económica y ambiental de la amazonia, socialización con las comunidades, cumplimiento del Estado de los programas y proyectos en esta zona de reserva forestal, y blindaje contra la minería y los proyectos de explotación de hidrocarburos"/>
    <m/>
    <n v="6"/>
    <n v="3"/>
    <n v="1"/>
  </r>
  <r>
    <x v="8"/>
    <s v="Todo el territorio"/>
    <s v="Instalación de oficinas de IGAC y la ANT en San José del Guaviare con autonomía y capacidad. "/>
    <m/>
    <n v="6"/>
    <n v="5"/>
    <n v="0"/>
  </r>
  <r>
    <x v="8"/>
    <s v="Todo el territorio"/>
    <s v="Reconocimiento y valoración del campesino como sujeto de derechos y actor político social fundamental para la construcción del país "/>
    <s v="Corto"/>
    <n v="8"/>
    <n v="1"/>
    <n v="0"/>
  </r>
  <r>
    <x v="8"/>
    <s v="Todo el territorio"/>
    <s v="Establecimiento de políticas públicas a partir del plan de acción "/>
    <m/>
    <n v="7"/>
    <n v="3"/>
    <n v="0"/>
  </r>
  <r>
    <x v="8"/>
    <s v="Todo el territorio"/>
    <s v="Gestión interinstitucional para la agilización de trámites para permisos de aprovechamiento forestal doméstico "/>
    <m/>
    <n v="9"/>
    <n v="1"/>
    <n v="1"/>
  </r>
  <r>
    <x v="8"/>
    <s v="Todo el territorio"/>
    <s v="Contratación de proyectos financiados con recursos de cooperación internacional para conservación ambiental, directamente con las organizaciones sociales, eliminando intermediarios y fortaleciendo la capacidad local. "/>
    <m/>
    <n v="11"/>
    <n v="0"/>
    <n v="1"/>
  </r>
  <r>
    <x v="8"/>
    <s v="Todo el territorio"/>
    <s v="Fortalecer capacidades de las organizaciones que se dedican a la conservación, mediante la formación en formulación de proyectos de conservación "/>
    <s v="P"/>
    <n v="9"/>
    <n v="2"/>
    <n v="0"/>
  </r>
  <r>
    <x v="9"/>
    <s v="Todo el territorio"/>
    <s v="Desarrollar investigación de empaques biodegradables"/>
    <s v="P"/>
    <n v="8"/>
    <n v="5"/>
    <n v="1"/>
  </r>
  <r>
    <x v="9"/>
    <s v="Todo el territorio"/>
    <s v="Ampliar la oferta institucional de colciencias para fomentar la investigación desde las I.E"/>
    <s v="LP"/>
    <n v="7"/>
    <n v="6"/>
    <n v="0"/>
  </r>
  <r>
    <x v="9"/>
    <s v="Todo el territorio"/>
    <s v="Implementación de estrategias para reconstruir la memoria histórica del conflicto ambiental, social, político, cultural y económico del territorio."/>
    <s v="CP"/>
    <n v="7"/>
    <n v="5"/>
    <n v="0"/>
  </r>
  <r>
    <x v="9"/>
    <s v="Todo el territorio"/>
    <s v="Hacer innovación productiva para la conservación "/>
    <s v="P"/>
    <n v="8"/>
    <n v="6"/>
    <n v="0"/>
  </r>
  <r>
    <x v="10"/>
    <s v="Todo el territorio"/>
    <s v="Implementación proyectos con el pago por servicios ambientales con productores que firman acuerdos de conservación"/>
    <s v="P"/>
    <n v="12"/>
    <n v="2"/>
    <n v="0"/>
  </r>
  <r>
    <x v="10"/>
    <s v="Todo el territorio"/>
    <s v="Promover la organización empresarial de la economía solidaria para la conservación a través de la producción nativa"/>
    <m/>
    <n v="13"/>
    <n v="1"/>
    <n v="0"/>
  </r>
  <r>
    <x v="10"/>
    <s v="Todo el territorio"/>
    <s v="Desarrollo de Programas de Pago por Servicios ambientales – PSA, que vincule de manera directa a los productores rurales."/>
    <s v="Corto"/>
    <n v="7"/>
    <n v="4"/>
    <n v="0"/>
  </r>
  <r>
    <x v="11"/>
    <s v="Franja"/>
    <s v="Promoción y desarrollo de subsidios e incentivos para la reconversión productiva y la producción agroforestal, y creación de incentivos institucionales en apoyo técnico y económico para hacer intercambio de experiencias de proyectos sostenibles. Diseño y puesta en ejecución de un programa de incentivos económicos para la salvaguarda de bosques"/>
    <s v="CP"/>
    <n v="7"/>
    <n v="3"/>
    <n v="1"/>
  </r>
  <r>
    <x v="11"/>
    <s v="Todo el territorio"/>
    <s v="Apoyo y subsidio a la seguridad alimentaria de las familias dedicadas a la conservación. "/>
    <s v="CP"/>
    <n v="9"/>
    <n v="1"/>
    <n v="1"/>
  </r>
  <r>
    <x v="12"/>
    <s v="Franja"/>
    <s v="Unificación de lineamientos y reglamentación regional de planes de aprovechamiento forestal sostenible"/>
    <s v="CP"/>
    <n v="7"/>
    <n v="3"/>
    <n v="1"/>
  </r>
  <r>
    <x v="12"/>
    <s v="Franja"/>
    <s v="Ajuste de la política pública privilegiando el valor del bosque y su avalúo como base del respaldo de créditos para conservación y producción línea Banco Agrario"/>
    <s v="Largo"/>
    <n v="7"/>
    <n v="3"/>
    <n v="1"/>
  </r>
  <r>
    <x v="12"/>
    <s v="Franja"/>
    <s v="Protección jurídica para el territorio (comunidad ambiental)"/>
    <s v="CP"/>
    <n v="5"/>
    <n v="5"/>
    <n v="0"/>
  </r>
  <r>
    <x v="12"/>
    <s v="Todo el territorio"/>
    <s v="Diseño de estrategias y acciones para vincular los grandes propietarios en los procesos y proyectos, que integren medidas de control a la deforestación e introducción de alternativas productivas para reconversión de la ganadería extensiva. Inclusión de los grandes propietarios de fincas ganaderas en los planes de conservación "/>
    <s v="CP"/>
    <n v="8"/>
    <n v="5"/>
    <n v="1"/>
  </r>
  <r>
    <x v="12"/>
    <s v="Todo el territorio"/>
    <s v="Seguimiento de proveedores y comercializadores de agro-insumos para el cumplimiento del manejo y reciclaje de los envases y empaques en general."/>
    <m/>
    <n v="7"/>
    <n v="6"/>
    <n v="0"/>
  </r>
  <r>
    <x v="12"/>
    <s v="Todo el territorio"/>
    <s v="Diseño de una política pública que garantice las patentes de semillas nativas de la región amazónica, su protección, y la promoción de su uso sostenible."/>
    <m/>
    <n v="11"/>
    <n v="2"/>
    <n v="0"/>
  </r>
  <r>
    <x v="12"/>
    <s v="Todo el territorio"/>
    <s v="Integración a la política agropecuaria en general, la obligatoriedad de la intervención institucional con enfoque territorial y de acuerdo al Estado Legal del Territorio. "/>
    <m/>
    <n v="10"/>
    <n v="3"/>
    <n v="0"/>
  </r>
  <r>
    <x v="12"/>
    <s v="Todo el territorio"/>
    <s v="Desarrollo de políticas proteccionistas en materia económica, e implementación de la R.R.I (reforma rural integral) emanada de los Acuerdos de Paz "/>
    <s v="CP"/>
    <n v="10"/>
    <n v="3"/>
    <n v="0"/>
  </r>
  <r>
    <x v="12"/>
    <s v="Todo el territorio"/>
    <s v="Desarrollo de instrumentos y mecanismos de la política agropecuaria, para el control y la disminución de los costos en los insumos agropecuarios."/>
    <s v="P "/>
    <n v="7"/>
    <n v="5"/>
    <n v="0"/>
  </r>
  <r>
    <x v="12"/>
    <s v="Todo el territorio"/>
    <s v="Regulación y control de precios, pesos y medidas"/>
    <s v="MP"/>
    <n v="6"/>
    <n v="4"/>
    <n v="0"/>
  </r>
  <r>
    <x v="12"/>
    <s v="Todo el territorio"/>
    <s v="Aumento de recursos para conservación de bosques en el presupuesto general de la nación "/>
    <s v="CP"/>
    <n v="8"/>
    <n v="2"/>
    <n v="0"/>
  </r>
  <r>
    <x v="12"/>
    <s v="Todo el territorio"/>
    <s v="Definición de procedimientos de agilización y aprobación de los proyectos amazónicos."/>
    <s v="MP"/>
    <n v="8"/>
    <n v="3"/>
    <n v="0"/>
  </r>
  <r>
    <x v="12"/>
    <s v="Todo el territorio"/>
    <s v="Restringir actividades extractivas minero energéticas"/>
    <s v="Mediano"/>
    <n v="5"/>
    <n v="5"/>
    <n v="0"/>
  </r>
  <r>
    <x v="12"/>
    <s v="Todo el territorio"/>
    <s v="Redistribución equitativa de los recursos del Fondo Patrimonio Natural, priorizando racional y porcentualmente la inversión en el territorio por sobre los recursos de funcionamiento del Fondo "/>
    <s v="CP"/>
    <n v="4"/>
    <n v="5"/>
    <n v="0"/>
  </r>
  <r>
    <x v="12"/>
    <s v="Todo el territorio"/>
    <s v="Flexibilización de las metodologías y del marco jurídico (actualizar a la realidad social) en específico en el acceso a la propiedad rural"/>
    <s v="CP"/>
    <n v="4"/>
    <n v="4"/>
    <n v="1"/>
  </r>
  <r>
    <x v="12"/>
    <s v="Todo el territorio"/>
    <s v="Establecimiento de políticas públicas a partir del plan de acción "/>
    <s v="MP"/>
    <n v="6"/>
    <n v="3"/>
    <n v="0"/>
  </r>
  <r>
    <x v="13"/>
    <s v="Franja"/>
    <s v="Aprovechamiento sostenible de los productos maderables integrando la cadena de valor "/>
    <s v="CP"/>
    <n v="11"/>
    <n v="1"/>
    <n v="1"/>
  </r>
  <r>
    <x v="13"/>
    <s v="Franja"/>
    <s v="Formulación de plan de manejo forestal sostenible con incentivo forestal."/>
    <s v="CP"/>
    <n v="12"/>
    <n v="1"/>
    <n v="0"/>
  </r>
  <r>
    <x v="13"/>
    <s v="Franja"/>
    <s v="Extensión rural agropecuaria, donde se sigue ampliando frontera agrícola, para controlar la deforestación y reorientar la producción al manejo forestal sostenible"/>
    <s v="CP"/>
    <n v="3"/>
    <n v="7"/>
    <n v="2"/>
  </r>
  <r>
    <x v="13"/>
    <s v="Todo el territorio"/>
    <s v="Desarrollo de planes manejo forestal sostenible"/>
    <s v="CP"/>
    <n v="11"/>
    <n v="2"/>
    <n v="0"/>
  </r>
  <r>
    <x v="14"/>
    <s v="Todo el territorio"/>
    <s v="Selección democrática mediante convocatoria pública de las Organizaciones No Gubernamentales que representen a los diferentes actores que hacen parte de la ruta de participación garantizando equidad y su inclusión en la mesa de seguimiento técnico a las órdenes de la corte"/>
    <s v="CP"/>
    <n v="8"/>
    <n v="3"/>
    <n v="1"/>
  </r>
  <r>
    <x v="14"/>
    <s v="Franja"/>
    <s v="Monitoreo del impacto ambiental causado por la presencia del ejército nacional en la amazonia"/>
    <s v="LP"/>
    <n v="6"/>
    <n v="5"/>
    <n v="1"/>
  </r>
  <r>
    <x v="15"/>
    <s v="Franja"/>
    <s v="Aprobación de planes de desarrollo forestal departamentales y socialización con las asociaciones y gremios rurales"/>
    <s v="CP"/>
    <n v="9"/>
    <n v="0"/>
    <n v="0"/>
  </r>
  <r>
    <x v="15"/>
    <s v="Franja"/>
    <s v="Anticipación del daño, aseguramiento de la prevención a los procesos de degradación de las tierras"/>
    <s v="Corto"/>
    <n v="6"/>
    <n v="3"/>
    <n v="0"/>
  </r>
  <r>
    <x v="16"/>
    <s v="Franja"/>
    <s v="Capacitación para el aprovechamiento de productos forestales maderables y no maderables, con una cadena productiva asegurada y funcionando"/>
    <s v="CP"/>
    <n v="10"/>
    <n v="0"/>
    <n v="0"/>
  </r>
  <r>
    <x v="16"/>
    <s v="Franja"/>
    <s v="Extensión rural agropecuaria, donde se sigue ampliando frontera agrícola, para controlar la deforestación y reorientar la producción al manejo forestal sostenible"/>
    <s v="MP"/>
    <n v="5"/>
    <n v="2"/>
    <n v="2"/>
  </r>
  <r>
    <x v="16"/>
    <s v="Franja"/>
    <s v="Desarrollo del programa forestería comunitaria"/>
    <s v="Corto"/>
    <n v="10"/>
    <n v="0"/>
    <n v="0"/>
  </r>
  <r>
    <x v="17"/>
    <s v="Franja"/>
    <s v="Proyectos de reforestación y restauración basados en regeneración natural, integrando las áreas en rastrojos"/>
    <s v="LP"/>
    <n v="9"/>
    <n v="1"/>
    <n v="0"/>
  </r>
  <r>
    <x v="17"/>
    <s v="Franja"/>
    <s v="Recuperación de suelos improductivos"/>
    <m/>
    <n v="8"/>
    <n v="1"/>
    <n v="1"/>
  </r>
  <r>
    <x v="18"/>
    <s v="Franja"/>
    <s v="Ajuste del Decreto 1925 de 2018 al contexto social de la amazonia, y de la política pública privilegiando el valor del bosque y su avalúo como base del respaldo de créditos para conservación y producción línea Banco Agrario"/>
    <s v="CP"/>
    <n v="8"/>
    <n v="4"/>
    <n v="0"/>
  </r>
  <r>
    <x v="19"/>
    <s v="Franja"/>
    <s v="Poner en marcha la planificación predial con enfoque agroambiental. Creando un corredor de bosque productivo orientado a la bioeconomía garantizando el cierre de la frontera"/>
    <s v="CP"/>
    <n v="10"/>
    <n v="3"/>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1500-000000000000}" name="TablaDinámica2"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
  <location ref="A3:B24" firstHeaderRow="1" firstDataRow="1" firstDataCol="1" rowPageCount="1" colPageCount="1"/>
  <pivotFields count="6">
    <pivotField axis="axisRow" showAll="0" sortType="ascending">
      <items count="28">
        <item m="1" x="21"/>
        <item x="0"/>
        <item x="1"/>
        <item x="2"/>
        <item x="3"/>
        <item m="1" x="23"/>
        <item x="5"/>
        <item x="6"/>
        <item x="7"/>
        <item x="8"/>
        <item m="1" x="25"/>
        <item x="9"/>
        <item x="10"/>
        <item x="11"/>
        <item x="12"/>
        <item m="1" x="24"/>
        <item x="14"/>
        <item m="1" x="22"/>
        <item m="1" x="20"/>
        <item x="16"/>
        <item x="17"/>
        <item x="18"/>
        <item x="19"/>
        <item x="4"/>
        <item m="1" x="26"/>
        <item x="15"/>
        <item x="13"/>
        <item t="default"/>
      </items>
      <autoSortScope>
        <pivotArea dataOnly="0" outline="0" fieldPosition="0">
          <references count="1">
            <reference field="4294967294" count="1" selected="0">
              <x v="0"/>
            </reference>
          </references>
        </pivotArea>
      </autoSortScope>
    </pivotField>
    <pivotField showAll="0"/>
    <pivotField axis="axisPage" showAll="0">
      <items count="256">
        <item m="1" x="124"/>
        <item m="1" x="214"/>
        <item m="1" x="181"/>
        <item m="1" x="170"/>
        <item m="1" x="93"/>
        <item m="1" x="219"/>
        <item m="1" x="79"/>
        <item m="1" x="76"/>
        <item m="1" x="156"/>
        <item m="1" x="142"/>
        <item m="1" x="208"/>
        <item m="1" x="162"/>
        <item m="1" x="248"/>
        <item m="1" x="178"/>
        <item m="1" x="86"/>
        <item m="1" x="126"/>
        <item m="1" x="120"/>
        <item m="1" x="118"/>
        <item m="1" x="244"/>
        <item m="1" x="166"/>
        <item m="1" x="225"/>
        <item m="1" x="117"/>
        <item m="1" x="232"/>
        <item m="1" x="171"/>
        <item m="1" x="210"/>
        <item m="1" x="96"/>
        <item m="1" x="167"/>
        <item m="1" x="246"/>
        <item m="1" x="247"/>
        <item m="1" x="131"/>
        <item m="1" x="145"/>
        <item m="1" x="240"/>
        <item m="1" x="187"/>
        <item m="1" x="134"/>
        <item m="1" x="84"/>
        <item m="1" x="154"/>
        <item m="1" x="175"/>
        <item m="1" x="236"/>
        <item m="1" x="233"/>
        <item m="1" x="112"/>
        <item m="1" x="130"/>
        <item m="1" x="189"/>
        <item m="1" x="138"/>
        <item m="1" x="150"/>
        <item m="1" x="137"/>
        <item m="1" x="209"/>
        <item m="1" x="176"/>
        <item m="1" x="169"/>
        <item m="1" x="253"/>
        <item m="1" x="151"/>
        <item m="1" x="207"/>
        <item m="1" x="149"/>
        <item m="1" x="243"/>
        <item m="1" x="188"/>
        <item m="1" x="251"/>
        <item m="1" x="172"/>
        <item m="1" x="119"/>
        <item m="1" x="174"/>
        <item m="1" x="105"/>
        <item m="1" x="147"/>
        <item m="1" x="122"/>
        <item m="1" x="239"/>
        <item m="1" x="190"/>
        <item m="1" x="114"/>
        <item m="1" x="87"/>
        <item m="1" x="102"/>
        <item m="1" x="100"/>
        <item m="1" x="179"/>
        <item m="1" x="180"/>
        <item m="1" x="223"/>
        <item m="1" x="194"/>
        <item m="1" x="186"/>
        <item m="1" x="221"/>
        <item m="1" x="78"/>
        <item m="1" x="238"/>
        <item m="1" x="80"/>
        <item m="1" x="158"/>
        <item m="1" x="164"/>
        <item m="1" x="127"/>
        <item m="1" x="229"/>
        <item m="1" x="226"/>
        <item m="1" x="91"/>
        <item m="1" x="165"/>
        <item m="1" x="173"/>
        <item m="1" x="196"/>
        <item m="1" x="254"/>
        <item m="1" x="123"/>
        <item m="1" x="249"/>
        <item m="1" x="136"/>
        <item m="1" x="250"/>
        <item m="1" x="85"/>
        <item m="1" x="201"/>
        <item m="1" x="228"/>
        <item m="1" x="110"/>
        <item m="1" x="92"/>
        <item m="1" x="159"/>
        <item m="1" x="139"/>
        <item m="1" x="242"/>
        <item m="1" x="106"/>
        <item m="1" x="206"/>
        <item m="1" x="88"/>
        <item m="1" x="143"/>
        <item x="5"/>
        <item m="1" x="245"/>
        <item m="1" x="152"/>
        <item m="1" x="109"/>
        <item m="1" x="241"/>
        <item m="1" x="104"/>
        <item m="1" x="220"/>
        <item m="1" x="230"/>
        <item m="1" x="184"/>
        <item m="1" x="212"/>
        <item m="1" x="222"/>
        <item m="1" x="217"/>
        <item m="1" x="211"/>
        <item m="1" x="163"/>
        <item m="1" x="113"/>
        <item m="1" x="116"/>
        <item m="1" x="193"/>
        <item m="1" x="140"/>
        <item m="1" x="198"/>
        <item m="1" x="75"/>
        <item m="1" x="148"/>
        <item m="1" x="216"/>
        <item m="1" x="133"/>
        <item m="1" x="108"/>
        <item m="1" x="144"/>
        <item m="1" x="83"/>
        <item m="1" x="199"/>
        <item m="1" x="82"/>
        <item m="1" x="94"/>
        <item m="1" x="97"/>
        <item m="1" x="121"/>
        <item m="1" x="111"/>
        <item m="1" x="235"/>
        <item m="1" x="202"/>
        <item m="1" x="101"/>
        <item m="1" x="205"/>
        <item m="1" x="77"/>
        <item m="1" x="160"/>
        <item m="1" x="195"/>
        <item m="1" x="99"/>
        <item m="1" x="204"/>
        <item m="1" x="95"/>
        <item m="1" x="98"/>
        <item m="1" x="153"/>
        <item m="1" x="161"/>
        <item m="1" x="177"/>
        <item m="1" x="203"/>
        <item m="1" x="192"/>
        <item m="1" x="128"/>
        <item m="1" x="168"/>
        <item m="1" x="157"/>
        <item m="1" x="218"/>
        <item m="1" x="200"/>
        <item m="1" x="237"/>
        <item m="1" x="107"/>
        <item m="1" x="234"/>
        <item m="1" x="182"/>
        <item m="1" x="90"/>
        <item m="1" x="115"/>
        <item m="1" x="141"/>
        <item m="1" x="155"/>
        <item m="1" x="191"/>
        <item m="1" x="132"/>
        <item m="1" x="215"/>
        <item m="1" x="213"/>
        <item m="1" x="231"/>
        <item m="1" x="197"/>
        <item m="1" x="125"/>
        <item m="1" x="224"/>
        <item m="1" x="252"/>
        <item m="1" x="183"/>
        <item m="1" x="103"/>
        <item m="1" x="135"/>
        <item m="1" x="129"/>
        <item m="1" x="227"/>
        <item m="1" x="185"/>
        <item m="1" x="146"/>
        <item m="1" x="89"/>
        <item m="1" x="81"/>
        <item x="0"/>
        <item x="1"/>
        <item x="2"/>
        <item x="3"/>
        <item x="4"/>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t="default"/>
      </items>
    </pivotField>
    <pivotField showAll="0"/>
    <pivotField showAll="0"/>
    <pivotField dataField="1" numFmtId="2" showAll="0"/>
  </pivotFields>
  <rowFields count="1">
    <field x="0"/>
  </rowFields>
  <rowItems count="21">
    <i>
      <x v="7"/>
    </i>
    <i>
      <x v="25"/>
    </i>
    <i>
      <x v="19"/>
    </i>
    <i>
      <x v="8"/>
    </i>
    <i>
      <x v="20"/>
    </i>
    <i>
      <x v="9"/>
    </i>
    <i>
      <x v="14"/>
    </i>
    <i>
      <x v="13"/>
    </i>
    <i>
      <x v="16"/>
    </i>
    <i>
      <x v="4"/>
    </i>
    <i>
      <x v="21"/>
    </i>
    <i>
      <x v="23"/>
    </i>
    <i>
      <x v="26"/>
    </i>
    <i>
      <x v="6"/>
    </i>
    <i>
      <x v="12"/>
    </i>
    <i>
      <x v="11"/>
    </i>
    <i>
      <x v="3"/>
    </i>
    <i>
      <x v="2"/>
    </i>
    <i>
      <x v="1"/>
    </i>
    <i>
      <x v="22"/>
    </i>
    <i t="grand">
      <x/>
    </i>
  </rowItems>
  <colItems count="1">
    <i/>
  </colItems>
  <pageFields count="1">
    <pageField fld="2" hier="-1"/>
  </pageFields>
  <dataFields count="1">
    <dataField name="Promedio de promedio aporte" fld="5" subtotal="average" baseField="0" baseItem="0" numFmtId="2"/>
  </dataFields>
  <formats count="1">
    <format dxfId="4">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1800-000000000000}" name="TablaDinámica3" cacheId="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C24" firstHeaderRow="0" firstDataRow="1" firstDataCol="1"/>
  <pivotFields count="14">
    <pivotField axis="axisRow" showAll="0" sortType="ascending">
      <items count="28">
        <item m="1" x="21"/>
        <item x="0"/>
        <item x="1"/>
        <item x="2"/>
        <item x="3"/>
        <item m="1" x="23"/>
        <item x="5"/>
        <item x="6"/>
        <item x="7"/>
        <item x="8"/>
        <item m="1" x="25"/>
        <item x="9"/>
        <item x="10"/>
        <item x="11"/>
        <item x="12"/>
        <item m="1" x="24"/>
        <item x="14"/>
        <item m="1" x="22"/>
        <item m="1" x="20"/>
        <item x="16"/>
        <item x="17"/>
        <item x="18"/>
        <item x="19"/>
        <item x="4"/>
        <item m="1" x="26"/>
        <item x="15"/>
        <item x="13"/>
        <item t="default"/>
      </items>
      <autoSortScope>
        <pivotArea dataOnly="0" outline="0" fieldPosition="0">
          <references count="1">
            <reference field="4294967294" count="1" selected="0">
              <x v="1"/>
            </reference>
          </references>
        </pivotArea>
      </autoSortScope>
    </pivotField>
    <pivotField showAll="0"/>
    <pivotField showAll="0"/>
    <pivotField showAll="0"/>
    <pivotField showAll="0"/>
    <pivotField dataField="1" numFmtId="2" showAll="0"/>
    <pivotField dataField="1" showAll="0"/>
    <pivotField showAll="0"/>
    <pivotField showAll="0"/>
    <pivotField showAll="0"/>
    <pivotField showAll="0"/>
    <pivotField showAll="0"/>
    <pivotField showAll="0"/>
    <pivotField showAll="0"/>
  </pivotFields>
  <rowFields count="1">
    <field x="0"/>
  </rowFields>
  <rowItems count="21">
    <i>
      <x v="12"/>
    </i>
    <i>
      <x v="13"/>
    </i>
    <i>
      <x v="2"/>
    </i>
    <i>
      <x v="14"/>
    </i>
    <i>
      <x v="3"/>
    </i>
    <i>
      <x v="16"/>
    </i>
    <i>
      <x v="7"/>
    </i>
    <i>
      <x v="19"/>
    </i>
    <i>
      <x v="9"/>
    </i>
    <i>
      <x v="20"/>
    </i>
    <i>
      <x v="1"/>
    </i>
    <i>
      <x v="21"/>
    </i>
    <i>
      <x v="8"/>
    </i>
    <i>
      <x v="22"/>
    </i>
    <i>
      <x v="26"/>
    </i>
    <i>
      <x v="23"/>
    </i>
    <i>
      <x v="11"/>
    </i>
    <i>
      <x v="25"/>
    </i>
    <i>
      <x v="4"/>
    </i>
    <i>
      <x v="6"/>
    </i>
    <i t="grand">
      <x/>
    </i>
  </rowItems>
  <colFields count="1">
    <field x="-2"/>
  </colFields>
  <colItems count="2">
    <i>
      <x/>
    </i>
    <i i="1">
      <x v="1"/>
    </i>
  </colItems>
  <dataFields count="2">
    <dataField name="Promedio de promedio plazo" fld="5" subtotal="average" baseField="0" baseItem="0"/>
    <dataField name="Promedio de moda plazo" fld="6" subtotal="average" baseField="0" baseItem="0"/>
  </dataFields>
  <formats count="1">
    <format dxfId="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1B00-000000000000}" name="TablaDinámica18" cacheId="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D24" firstHeaderRow="0" firstDataRow="1" firstDataCol="1"/>
  <pivotFields count="7">
    <pivotField axis="axisRow" showAll="0" sortType="ascending">
      <items count="28">
        <item m="1" x="21"/>
        <item x="0"/>
        <item x="1"/>
        <item x="2"/>
        <item x="3"/>
        <item m="1" x="23"/>
        <item x="5"/>
        <item x="6"/>
        <item x="7"/>
        <item x="8"/>
        <item m="1" x="25"/>
        <item x="9"/>
        <item x="10"/>
        <item x="11"/>
        <item x="12"/>
        <item m="1" x="24"/>
        <item x="14"/>
        <item m="1" x="22"/>
        <item m="1" x="20"/>
        <item x="16"/>
        <item x="17"/>
        <item x="18"/>
        <item x="19"/>
        <item x="4"/>
        <item m="1" x="26"/>
        <item x="15"/>
        <item x="13"/>
        <item t="default"/>
      </items>
      <autoSortScope>
        <pivotArea dataOnly="0" outline="0" fieldPosition="0">
          <references count="1">
            <reference field="4294967294" count="1" selected="0">
              <x v="0"/>
            </reference>
          </references>
        </pivotArea>
      </autoSortScope>
    </pivotField>
    <pivotField showAll="0"/>
    <pivotField showAll="0"/>
    <pivotField showAll="0"/>
    <pivotField dataField="1" showAll="0"/>
    <pivotField dataField="1" showAll="0"/>
    <pivotField dataField="1" showAll="0"/>
  </pivotFields>
  <rowFields count="1">
    <field x="0"/>
  </rowFields>
  <rowItems count="21">
    <i>
      <x v="7"/>
    </i>
    <i>
      <x v="8"/>
    </i>
    <i>
      <x v="16"/>
    </i>
    <i>
      <x v="14"/>
    </i>
    <i>
      <x v="11"/>
    </i>
    <i>
      <x v="25"/>
    </i>
    <i>
      <x v="13"/>
    </i>
    <i>
      <x v="21"/>
    </i>
    <i>
      <x v="4"/>
    </i>
    <i>
      <x v="19"/>
    </i>
    <i>
      <x v="2"/>
    </i>
    <i>
      <x v="9"/>
    </i>
    <i>
      <x v="20"/>
    </i>
    <i>
      <x v="3"/>
    </i>
    <i>
      <x v="23"/>
    </i>
    <i>
      <x v="6"/>
    </i>
    <i>
      <x v="26"/>
    </i>
    <i>
      <x v="22"/>
    </i>
    <i>
      <x v="12"/>
    </i>
    <i>
      <x v="1"/>
    </i>
    <i t="grand">
      <x/>
    </i>
  </rowItems>
  <colFields count="1">
    <field x="-2"/>
  </colFields>
  <colItems count="3">
    <i>
      <x/>
    </i>
    <i i="1">
      <x v="1"/>
    </i>
    <i i="2">
      <x v="2"/>
    </i>
  </colItems>
  <dataFields count="3">
    <dataField name="Promedio de Estoy de acuerdo y me involucroo" fld="4" subtotal="average" baseField="0" baseItem="0"/>
    <dataField name="Promedio de Estoy de acuerdo pero no me involucro" fld="5" subtotal="average" baseField="0" baseItem="0"/>
    <dataField name="Promedio de No estoy de acuerdo" fld="6" subtotal="average" baseField="0" baseItem="0"/>
  </dataFields>
  <formats count="3">
    <format dxfId="2">
      <pivotArea field="0" type="button" dataOnly="0" labelOnly="1" outline="0" axis="axisRow" fieldPosition="0"/>
    </format>
    <format dxfId="1">
      <pivotArea dataOnly="0" labelOnly="1" outline="0" fieldPosition="0">
        <references count="1">
          <reference field="4294967294" count="3">
            <x v="0"/>
            <x v="1"/>
            <x v="2"/>
          </reference>
        </references>
      </pivotArea>
    </format>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8.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2"/>
  <sheetViews>
    <sheetView zoomScale="80" zoomScaleNormal="80" workbookViewId="0">
      <selection activeCell="J1" sqref="J1"/>
    </sheetView>
  </sheetViews>
  <sheetFormatPr baseColWidth="10" defaultColWidth="10.85546875" defaultRowHeight="16.5" x14ac:dyDescent="0.3"/>
  <cols>
    <col min="1" max="1" width="31.85546875" style="21" customWidth="1"/>
    <col min="2" max="2" width="0" style="22" hidden="1" customWidth="1"/>
    <col min="3" max="3" width="63.140625" style="21" customWidth="1"/>
    <col min="4" max="4" width="7.7109375" style="23"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1" t="s">
        <v>4</v>
      </c>
      <c r="F1" s="31" t="s">
        <v>5</v>
      </c>
      <c r="G1" s="31" t="s">
        <v>157</v>
      </c>
      <c r="H1" s="31" t="s">
        <v>33</v>
      </c>
      <c r="I1" s="31" t="s">
        <v>34</v>
      </c>
      <c r="J1" s="28"/>
    </row>
    <row r="2" spans="1:10" ht="49.5" x14ac:dyDescent="0.25">
      <c r="A2" s="52" t="s">
        <v>10</v>
      </c>
      <c r="B2" s="52" t="s">
        <v>29</v>
      </c>
      <c r="C2" s="53" t="s">
        <v>69</v>
      </c>
      <c r="D2" s="4" t="s">
        <v>6</v>
      </c>
      <c r="E2" s="11"/>
      <c r="F2" s="11"/>
      <c r="G2" s="11"/>
      <c r="H2" s="30"/>
      <c r="I2" s="30"/>
      <c r="J2" s="23"/>
    </row>
    <row r="3" spans="1:10" ht="33" x14ac:dyDescent="0.25">
      <c r="A3" s="14" t="s">
        <v>10</v>
      </c>
      <c r="B3" s="11" t="s">
        <v>70</v>
      </c>
      <c r="C3" s="29" t="s">
        <v>71</v>
      </c>
      <c r="D3" s="8" t="s">
        <v>7</v>
      </c>
      <c r="E3" s="8"/>
      <c r="F3" s="8"/>
      <c r="G3" s="8"/>
      <c r="H3" s="30"/>
      <c r="I3" s="30"/>
      <c r="J3" s="23"/>
    </row>
    <row r="4" spans="1:10" ht="33" x14ac:dyDescent="0.25">
      <c r="A4" s="14" t="s">
        <v>10</v>
      </c>
      <c r="B4" s="11" t="s">
        <v>70</v>
      </c>
      <c r="C4" s="29" t="s">
        <v>72</v>
      </c>
      <c r="D4" s="11" t="s">
        <v>8</v>
      </c>
      <c r="E4" s="11"/>
      <c r="F4" s="11"/>
      <c r="G4" s="11"/>
      <c r="H4" s="30"/>
      <c r="I4" s="30"/>
      <c r="J4" s="23"/>
    </row>
    <row r="5" spans="1:10" ht="33" x14ac:dyDescent="0.25">
      <c r="A5" s="26" t="s">
        <v>11</v>
      </c>
      <c r="B5" s="11" t="s">
        <v>70</v>
      </c>
      <c r="C5" s="12" t="s">
        <v>73</v>
      </c>
      <c r="D5" s="8" t="s">
        <v>9</v>
      </c>
      <c r="E5" s="8"/>
      <c r="F5" s="8"/>
      <c r="G5" s="8"/>
      <c r="H5" s="30"/>
      <c r="I5" s="30"/>
      <c r="J5" s="23"/>
    </row>
    <row r="6" spans="1:10" ht="33" x14ac:dyDescent="0.25">
      <c r="A6" s="27" t="s">
        <v>11</v>
      </c>
      <c r="B6" s="6" t="s">
        <v>70</v>
      </c>
      <c r="C6" s="7" t="s">
        <v>74</v>
      </c>
      <c r="D6" s="14" t="s">
        <v>6</v>
      </c>
      <c r="E6" s="30"/>
      <c r="F6" s="30"/>
      <c r="G6" s="30"/>
      <c r="H6" s="30"/>
      <c r="I6" s="30"/>
      <c r="J6" s="23"/>
    </row>
    <row r="7" spans="1:10" ht="33" x14ac:dyDescent="0.25">
      <c r="A7" s="26" t="s">
        <v>11</v>
      </c>
      <c r="B7" s="11" t="s">
        <v>70</v>
      </c>
      <c r="C7" s="12" t="s">
        <v>66</v>
      </c>
      <c r="D7" s="14" t="s">
        <v>9</v>
      </c>
      <c r="E7" s="30"/>
      <c r="F7" s="30"/>
      <c r="G7" s="30"/>
      <c r="H7" s="30"/>
      <c r="I7" s="30"/>
      <c r="J7" s="23"/>
    </row>
    <row r="8" spans="1:10" ht="33" x14ac:dyDescent="0.25">
      <c r="A8" s="27" t="s">
        <v>35</v>
      </c>
      <c r="B8" s="11" t="s">
        <v>70</v>
      </c>
      <c r="C8" s="26" t="s">
        <v>75</v>
      </c>
      <c r="D8" s="14" t="s">
        <v>6</v>
      </c>
      <c r="E8" s="15"/>
      <c r="F8" s="15"/>
      <c r="G8" s="15"/>
      <c r="H8" s="15"/>
      <c r="I8" s="15"/>
    </row>
    <row r="9" spans="1:10" x14ac:dyDescent="0.25">
      <c r="A9" s="26" t="s">
        <v>12</v>
      </c>
      <c r="B9" s="6" t="s">
        <v>70</v>
      </c>
      <c r="C9" s="25" t="s">
        <v>76</v>
      </c>
      <c r="D9" s="11" t="s">
        <v>6</v>
      </c>
      <c r="E9" s="12"/>
      <c r="F9" s="12"/>
      <c r="G9" s="12"/>
      <c r="H9" s="15"/>
      <c r="I9" s="15"/>
    </row>
    <row r="10" spans="1:10" ht="63.75" x14ac:dyDescent="0.25">
      <c r="A10" s="26" t="s">
        <v>12</v>
      </c>
      <c r="B10" s="6" t="s">
        <v>28</v>
      </c>
      <c r="C10" s="25" t="s">
        <v>77</v>
      </c>
      <c r="D10" s="8" t="s">
        <v>6</v>
      </c>
      <c r="E10" s="9"/>
      <c r="F10" s="9"/>
      <c r="G10" s="9"/>
      <c r="H10" s="15"/>
      <c r="I10" s="15"/>
    </row>
    <row r="11" spans="1:10" ht="76.5" x14ac:dyDescent="0.25">
      <c r="A11" s="26" t="s">
        <v>12</v>
      </c>
      <c r="B11" s="6" t="s">
        <v>28</v>
      </c>
      <c r="C11" s="24" t="s">
        <v>78</v>
      </c>
      <c r="D11" s="11" t="s">
        <v>6</v>
      </c>
      <c r="E11" s="12"/>
      <c r="F11" s="12"/>
      <c r="G11" s="12"/>
      <c r="H11" s="15"/>
      <c r="I11" s="15"/>
    </row>
    <row r="12" spans="1:10" ht="33" x14ac:dyDescent="0.25">
      <c r="A12" s="26" t="s">
        <v>12</v>
      </c>
      <c r="B12" s="6" t="s">
        <v>28</v>
      </c>
      <c r="C12" s="24" t="s">
        <v>79</v>
      </c>
      <c r="D12" s="8" t="s">
        <v>6</v>
      </c>
      <c r="E12" s="32"/>
      <c r="F12" s="32"/>
      <c r="G12" s="32"/>
      <c r="H12" s="33"/>
      <c r="I12" s="33"/>
    </row>
    <row r="13" spans="1:10" ht="33" x14ac:dyDescent="0.25">
      <c r="A13" s="26" t="s">
        <v>12</v>
      </c>
      <c r="B13" s="6" t="s">
        <v>28</v>
      </c>
      <c r="C13" s="24" t="s">
        <v>80</v>
      </c>
      <c r="D13" s="16" t="s">
        <v>13</v>
      </c>
      <c r="E13" s="33"/>
      <c r="F13" s="33"/>
      <c r="G13" s="33"/>
      <c r="H13" s="33"/>
      <c r="I13" s="33"/>
    </row>
    <row r="14" spans="1:10" ht="51" x14ac:dyDescent="0.25">
      <c r="A14" s="26" t="s">
        <v>12</v>
      </c>
      <c r="B14" s="6" t="s">
        <v>28</v>
      </c>
      <c r="C14" s="25" t="s">
        <v>81</v>
      </c>
      <c r="D14" s="16"/>
      <c r="E14" s="33"/>
      <c r="F14" s="33"/>
      <c r="G14" s="33"/>
      <c r="H14" s="33"/>
      <c r="I14" s="33"/>
    </row>
    <row r="15" spans="1:10" ht="33" x14ac:dyDescent="0.25">
      <c r="A15" s="26" t="s">
        <v>12</v>
      </c>
      <c r="B15" s="6" t="s">
        <v>28</v>
      </c>
      <c r="C15" s="54" t="s">
        <v>82</v>
      </c>
      <c r="D15" s="16" t="s">
        <v>13</v>
      </c>
      <c r="E15" s="33"/>
      <c r="F15" s="33"/>
      <c r="G15" s="33"/>
      <c r="H15" s="33"/>
      <c r="I15" s="33"/>
    </row>
    <row r="16" spans="1:10" ht="33" x14ac:dyDescent="0.25">
      <c r="A16" s="26" t="s">
        <v>12</v>
      </c>
      <c r="B16" s="6" t="s">
        <v>28</v>
      </c>
      <c r="C16" s="25" t="s">
        <v>83</v>
      </c>
      <c r="D16" s="16"/>
      <c r="E16" s="33"/>
      <c r="F16" s="33"/>
      <c r="G16" s="33"/>
      <c r="H16" s="33"/>
      <c r="I16" s="33"/>
    </row>
    <row r="17" spans="1:9" ht="33" x14ac:dyDescent="0.25">
      <c r="A17" s="26" t="s">
        <v>12</v>
      </c>
      <c r="B17" s="6" t="s">
        <v>28</v>
      </c>
      <c r="C17" s="7" t="s">
        <v>84</v>
      </c>
      <c r="D17" s="16"/>
      <c r="E17" s="33"/>
      <c r="F17" s="33"/>
      <c r="G17" s="33"/>
      <c r="H17" s="33"/>
      <c r="I17" s="33"/>
    </row>
    <row r="18" spans="1:9" ht="33" x14ac:dyDescent="0.25">
      <c r="A18" s="26" t="s">
        <v>12</v>
      </c>
      <c r="B18" s="6" t="s">
        <v>28</v>
      </c>
      <c r="C18" s="25" t="s">
        <v>85</v>
      </c>
      <c r="D18" s="16" t="s">
        <v>13</v>
      </c>
      <c r="E18" s="33"/>
      <c r="F18" s="33"/>
      <c r="G18" s="33"/>
      <c r="H18" s="33"/>
      <c r="I18" s="33"/>
    </row>
    <row r="19" spans="1:9" ht="33" x14ac:dyDescent="0.25">
      <c r="A19" s="26" t="s">
        <v>12</v>
      </c>
      <c r="B19" s="6" t="s">
        <v>28</v>
      </c>
      <c r="C19" s="25" t="s">
        <v>86</v>
      </c>
      <c r="D19" s="16"/>
      <c r="E19" s="33"/>
      <c r="F19" s="33"/>
      <c r="G19" s="33"/>
      <c r="H19" s="33"/>
      <c r="I19" s="33"/>
    </row>
    <row r="20" spans="1:9" ht="38.25" x14ac:dyDescent="0.25">
      <c r="A20" s="26" t="s">
        <v>12</v>
      </c>
      <c r="B20" s="6" t="s">
        <v>28</v>
      </c>
      <c r="C20" s="25" t="s">
        <v>87</v>
      </c>
      <c r="D20" s="16"/>
      <c r="E20" s="33"/>
      <c r="F20" s="33"/>
      <c r="G20" s="33"/>
      <c r="H20" s="33"/>
      <c r="I20" s="33"/>
    </row>
    <row r="21" spans="1:9" ht="33" x14ac:dyDescent="0.25">
      <c r="A21" s="26" t="s">
        <v>67</v>
      </c>
      <c r="B21" s="6" t="s">
        <v>29</v>
      </c>
      <c r="C21" s="12" t="s">
        <v>88</v>
      </c>
      <c r="D21" s="16"/>
      <c r="E21" s="33"/>
      <c r="F21" s="33"/>
      <c r="G21" s="33"/>
      <c r="H21" s="33"/>
      <c r="I21" s="33"/>
    </row>
    <row r="22" spans="1:9" ht="49.5" x14ac:dyDescent="0.25">
      <c r="A22" s="26" t="s">
        <v>67</v>
      </c>
      <c r="B22" s="6" t="s">
        <v>29</v>
      </c>
      <c r="C22" s="12" t="s">
        <v>89</v>
      </c>
      <c r="D22" s="16"/>
      <c r="E22" s="33"/>
      <c r="F22" s="33"/>
      <c r="G22" s="33"/>
      <c r="H22" s="33"/>
      <c r="I22" s="33"/>
    </row>
    <row r="23" spans="1:9" ht="33" x14ac:dyDescent="0.25">
      <c r="A23" s="26" t="s">
        <v>16</v>
      </c>
      <c r="B23" s="6" t="s">
        <v>70</v>
      </c>
      <c r="C23" s="12" t="s">
        <v>90</v>
      </c>
      <c r="D23" s="16"/>
      <c r="E23" s="33"/>
      <c r="F23" s="33"/>
      <c r="G23" s="33"/>
      <c r="H23" s="33"/>
      <c r="I23" s="33"/>
    </row>
    <row r="24" spans="1:9" ht="49.5" x14ac:dyDescent="0.25">
      <c r="A24" s="26" t="s">
        <v>16</v>
      </c>
      <c r="B24" s="6" t="s">
        <v>70</v>
      </c>
      <c r="C24" s="12" t="s">
        <v>91</v>
      </c>
      <c r="D24" s="16"/>
      <c r="E24" s="33"/>
      <c r="F24" s="33"/>
      <c r="G24" s="33"/>
      <c r="H24" s="33"/>
      <c r="I24" s="33"/>
    </row>
    <row r="25" spans="1:9" ht="49.5" x14ac:dyDescent="0.25">
      <c r="A25" s="26" t="s">
        <v>16</v>
      </c>
      <c r="B25" s="6" t="s">
        <v>70</v>
      </c>
      <c r="C25" s="12" t="s">
        <v>92</v>
      </c>
      <c r="D25" s="16" t="s">
        <v>13</v>
      </c>
      <c r="E25" s="33"/>
      <c r="F25" s="33"/>
      <c r="G25" s="33"/>
      <c r="H25" s="33"/>
      <c r="I25" s="33"/>
    </row>
    <row r="26" spans="1:9" x14ac:dyDescent="0.25">
      <c r="A26" s="26" t="s">
        <v>16</v>
      </c>
      <c r="B26" s="6" t="s">
        <v>70</v>
      </c>
      <c r="C26" s="12" t="s">
        <v>93</v>
      </c>
      <c r="D26" s="16"/>
      <c r="E26" s="33"/>
      <c r="F26" s="33"/>
      <c r="G26" s="33"/>
      <c r="H26" s="33"/>
      <c r="I26" s="33"/>
    </row>
    <row r="27" spans="1:9" ht="49.5" x14ac:dyDescent="0.25">
      <c r="A27" s="26" t="s">
        <v>16</v>
      </c>
      <c r="B27" s="6" t="s">
        <v>29</v>
      </c>
      <c r="C27" s="12" t="s">
        <v>94</v>
      </c>
      <c r="D27" s="16" t="s">
        <v>14</v>
      </c>
      <c r="E27" s="33"/>
      <c r="F27" s="33"/>
      <c r="G27" s="33"/>
      <c r="H27" s="33"/>
      <c r="I27" s="33"/>
    </row>
    <row r="28" spans="1:9" ht="82.5" x14ac:dyDescent="0.25">
      <c r="A28" s="27" t="s">
        <v>36</v>
      </c>
      <c r="B28" s="6" t="s">
        <v>70</v>
      </c>
      <c r="C28" s="7" t="s">
        <v>95</v>
      </c>
      <c r="D28" s="16"/>
      <c r="E28" s="33"/>
      <c r="F28" s="33"/>
      <c r="G28" s="33"/>
      <c r="H28" s="33"/>
      <c r="I28" s="33"/>
    </row>
    <row r="29" spans="1:9" ht="33" x14ac:dyDescent="0.25">
      <c r="A29" s="26" t="s">
        <v>36</v>
      </c>
      <c r="B29" s="11" t="s">
        <v>70</v>
      </c>
      <c r="C29" s="12" t="s">
        <v>96</v>
      </c>
      <c r="D29" s="16" t="s">
        <v>13</v>
      </c>
      <c r="E29" s="33"/>
      <c r="F29" s="33"/>
      <c r="G29" s="33"/>
      <c r="H29" s="33"/>
      <c r="I29" s="33"/>
    </row>
    <row r="30" spans="1:9" ht="33" x14ac:dyDescent="0.25">
      <c r="A30" s="27" t="s">
        <v>36</v>
      </c>
      <c r="B30" s="6" t="s">
        <v>70</v>
      </c>
      <c r="C30" s="7" t="s">
        <v>97</v>
      </c>
      <c r="D30" s="16" t="s">
        <v>15</v>
      </c>
      <c r="E30" s="33"/>
      <c r="F30" s="33"/>
      <c r="G30" s="33"/>
      <c r="H30" s="33"/>
      <c r="I30" s="33"/>
    </row>
    <row r="31" spans="1:9" ht="33" x14ac:dyDescent="0.25">
      <c r="A31" s="26" t="s">
        <v>36</v>
      </c>
      <c r="B31" s="11" t="s">
        <v>70</v>
      </c>
      <c r="C31" s="12" t="s">
        <v>98</v>
      </c>
      <c r="D31" s="16"/>
      <c r="E31" s="33"/>
      <c r="F31" s="33"/>
      <c r="G31" s="33"/>
      <c r="H31" s="33"/>
      <c r="I31" s="33"/>
    </row>
    <row r="32" spans="1:9" ht="82.5" x14ac:dyDescent="0.25">
      <c r="A32" s="26" t="s">
        <v>17</v>
      </c>
      <c r="B32" s="6" t="s">
        <v>70</v>
      </c>
      <c r="C32" s="26" t="s">
        <v>99</v>
      </c>
      <c r="D32" s="16" t="s">
        <v>14</v>
      </c>
      <c r="E32" s="33"/>
      <c r="F32" s="33"/>
      <c r="G32" s="33"/>
      <c r="H32" s="33"/>
      <c r="I32" s="33"/>
    </row>
    <row r="33" spans="1:9" ht="33" x14ac:dyDescent="0.25">
      <c r="A33" s="27" t="s">
        <v>18</v>
      </c>
      <c r="B33" s="6" t="s">
        <v>29</v>
      </c>
      <c r="C33" s="26" t="s">
        <v>100</v>
      </c>
      <c r="D33" s="16"/>
      <c r="E33" s="33"/>
      <c r="F33" s="33"/>
      <c r="G33" s="33"/>
      <c r="H33" s="33"/>
      <c r="I33" s="33"/>
    </row>
    <row r="34" spans="1:9" ht="33" x14ac:dyDescent="0.25">
      <c r="A34" s="27" t="s">
        <v>18</v>
      </c>
      <c r="B34" s="6" t="s">
        <v>29</v>
      </c>
      <c r="C34" s="26" t="s">
        <v>101</v>
      </c>
      <c r="D34" s="16" t="s">
        <v>9</v>
      </c>
      <c r="E34" s="33"/>
      <c r="F34" s="33"/>
      <c r="G34" s="33"/>
      <c r="H34" s="33"/>
      <c r="I34" s="33"/>
    </row>
    <row r="35" spans="1:9" ht="33" x14ac:dyDescent="0.25">
      <c r="A35" s="27" t="s">
        <v>18</v>
      </c>
      <c r="B35" s="6" t="s">
        <v>29</v>
      </c>
      <c r="C35" s="26" t="s">
        <v>102</v>
      </c>
      <c r="D35" s="16" t="s">
        <v>6</v>
      </c>
      <c r="E35" s="33"/>
      <c r="F35" s="33"/>
      <c r="G35" s="33"/>
      <c r="H35" s="33"/>
      <c r="I35" s="33"/>
    </row>
    <row r="36" spans="1:9" ht="33" x14ac:dyDescent="0.25">
      <c r="A36" s="27" t="s">
        <v>18</v>
      </c>
      <c r="B36" s="6" t="s">
        <v>29</v>
      </c>
      <c r="C36" s="26" t="s">
        <v>103</v>
      </c>
      <c r="D36" s="16" t="s">
        <v>6</v>
      </c>
      <c r="E36" s="33"/>
      <c r="F36" s="33"/>
      <c r="G36" s="33"/>
      <c r="H36" s="33"/>
      <c r="I36" s="33"/>
    </row>
    <row r="37" spans="1:9" ht="66" x14ac:dyDescent="0.25">
      <c r="A37" s="27" t="s">
        <v>18</v>
      </c>
      <c r="B37" s="6" t="s">
        <v>29</v>
      </c>
      <c r="C37" s="26" t="s">
        <v>104</v>
      </c>
      <c r="D37" s="16" t="s">
        <v>6</v>
      </c>
      <c r="E37" s="33"/>
      <c r="F37" s="33"/>
      <c r="G37" s="33"/>
      <c r="H37" s="33"/>
      <c r="I37" s="33"/>
    </row>
    <row r="38" spans="1:9" ht="49.5" x14ac:dyDescent="0.25">
      <c r="A38" s="27" t="s">
        <v>18</v>
      </c>
      <c r="B38" s="6" t="s">
        <v>29</v>
      </c>
      <c r="C38" s="26" t="s">
        <v>105</v>
      </c>
      <c r="D38" s="16" t="s">
        <v>8</v>
      </c>
      <c r="E38" s="33"/>
      <c r="F38" s="33"/>
      <c r="G38" s="33"/>
      <c r="H38" s="33"/>
      <c r="I38" s="33"/>
    </row>
    <row r="39" spans="1:9" ht="33" x14ac:dyDescent="0.25">
      <c r="A39" s="14" t="s">
        <v>20</v>
      </c>
      <c r="B39" s="14" t="s">
        <v>29</v>
      </c>
      <c r="C39" s="20" t="s">
        <v>106</v>
      </c>
      <c r="D39" s="16" t="s">
        <v>6</v>
      </c>
      <c r="E39" s="33"/>
      <c r="F39" s="33"/>
      <c r="G39" s="33"/>
      <c r="H39" s="33"/>
      <c r="I39" s="33"/>
    </row>
    <row r="40" spans="1:9" ht="33" x14ac:dyDescent="0.25">
      <c r="A40" s="14" t="s">
        <v>20</v>
      </c>
      <c r="B40" s="14" t="s">
        <v>29</v>
      </c>
      <c r="C40" s="20" t="s">
        <v>107</v>
      </c>
      <c r="D40" s="16" t="s">
        <v>6</v>
      </c>
      <c r="E40" s="33"/>
      <c r="F40" s="33"/>
      <c r="G40" s="33"/>
      <c r="H40" s="33"/>
      <c r="I40" s="33"/>
    </row>
    <row r="41" spans="1:9" ht="33" x14ac:dyDescent="0.25">
      <c r="A41" s="14" t="s">
        <v>20</v>
      </c>
      <c r="B41" s="14" t="s">
        <v>29</v>
      </c>
      <c r="C41" s="20" t="s">
        <v>108</v>
      </c>
      <c r="D41" s="16" t="s">
        <v>6</v>
      </c>
      <c r="E41" s="33"/>
      <c r="F41" s="33"/>
      <c r="G41" s="33"/>
      <c r="H41" s="33"/>
      <c r="I41" s="33"/>
    </row>
    <row r="42" spans="1:9" ht="33" x14ac:dyDescent="0.25">
      <c r="A42" s="14" t="s">
        <v>20</v>
      </c>
      <c r="B42" s="14" t="s">
        <v>29</v>
      </c>
      <c r="C42" s="29" t="s">
        <v>109</v>
      </c>
      <c r="D42" s="16" t="s">
        <v>7</v>
      </c>
      <c r="E42" s="33"/>
      <c r="F42" s="33"/>
      <c r="G42" s="33"/>
      <c r="H42" s="33"/>
      <c r="I42" s="33"/>
    </row>
    <row r="43" spans="1:9" ht="33" x14ac:dyDescent="0.25">
      <c r="A43" s="14" t="s">
        <v>21</v>
      </c>
      <c r="B43" s="14" t="s">
        <v>29</v>
      </c>
      <c r="C43" s="29" t="s">
        <v>110</v>
      </c>
      <c r="D43" s="16" t="s">
        <v>9</v>
      </c>
      <c r="E43" s="33"/>
      <c r="F43" s="33"/>
      <c r="G43" s="33"/>
      <c r="H43" s="33"/>
      <c r="I43" s="33"/>
    </row>
    <row r="44" spans="1:9" ht="33" x14ac:dyDescent="0.25">
      <c r="A44" s="14" t="s">
        <v>21</v>
      </c>
      <c r="B44" s="14" t="s">
        <v>29</v>
      </c>
      <c r="C44" s="29" t="s">
        <v>111</v>
      </c>
      <c r="D44" s="16" t="s">
        <v>6</v>
      </c>
      <c r="E44" s="33"/>
      <c r="F44" s="33"/>
      <c r="G44" s="33"/>
      <c r="H44" s="33"/>
      <c r="I44" s="33"/>
    </row>
    <row r="45" spans="1:9" ht="33" x14ac:dyDescent="0.25">
      <c r="A45" s="14" t="s">
        <v>21</v>
      </c>
      <c r="B45" s="14" t="s">
        <v>29</v>
      </c>
      <c r="C45" s="29" t="s">
        <v>112</v>
      </c>
      <c r="D45" s="16" t="s">
        <v>6</v>
      </c>
      <c r="E45" s="33"/>
      <c r="F45" s="33"/>
      <c r="G45" s="33"/>
      <c r="H45" s="33"/>
      <c r="I45" s="33"/>
    </row>
    <row r="46" spans="1:9" ht="82.5" x14ac:dyDescent="0.25">
      <c r="A46" s="27" t="s">
        <v>22</v>
      </c>
      <c r="B46" s="6" t="s">
        <v>70</v>
      </c>
      <c r="C46" s="12" t="s">
        <v>113</v>
      </c>
      <c r="D46" s="16" t="s">
        <v>8</v>
      </c>
      <c r="E46" s="33"/>
      <c r="F46" s="33"/>
      <c r="G46" s="33"/>
      <c r="H46" s="33"/>
      <c r="I46" s="33"/>
    </row>
    <row r="47" spans="1:9" ht="33" x14ac:dyDescent="0.25">
      <c r="A47" s="27" t="s">
        <v>22</v>
      </c>
      <c r="B47" s="6" t="s">
        <v>29</v>
      </c>
      <c r="C47" s="12" t="s">
        <v>114</v>
      </c>
      <c r="D47" s="16" t="s">
        <v>9</v>
      </c>
      <c r="E47" s="33"/>
      <c r="F47" s="33"/>
      <c r="G47" s="33"/>
      <c r="H47" s="33"/>
      <c r="I47" s="33"/>
    </row>
    <row r="48" spans="1:9" ht="33" x14ac:dyDescent="0.25">
      <c r="A48" s="55" t="s">
        <v>23</v>
      </c>
      <c r="B48" s="6" t="s">
        <v>70</v>
      </c>
      <c r="C48" s="26" t="s">
        <v>115</v>
      </c>
      <c r="D48" s="16" t="s">
        <v>6</v>
      </c>
      <c r="E48" s="33"/>
      <c r="F48" s="33"/>
      <c r="G48" s="33"/>
      <c r="H48" s="33"/>
      <c r="I48" s="33"/>
    </row>
    <row r="49" spans="1:9" ht="49.5" x14ac:dyDescent="0.25">
      <c r="A49" s="55" t="s">
        <v>23</v>
      </c>
      <c r="B49" s="6" t="s">
        <v>70</v>
      </c>
      <c r="C49" s="26" t="s">
        <v>116</v>
      </c>
      <c r="D49" s="16" t="s">
        <v>8</v>
      </c>
      <c r="E49" s="33"/>
      <c r="F49" s="33"/>
      <c r="G49" s="33"/>
      <c r="H49" s="33"/>
      <c r="I49" s="33"/>
    </row>
    <row r="50" spans="1:9" x14ac:dyDescent="0.25">
      <c r="A50" s="55" t="s">
        <v>23</v>
      </c>
      <c r="B50" s="6" t="s">
        <v>70</v>
      </c>
      <c r="C50" s="26" t="s">
        <v>117</v>
      </c>
      <c r="D50" s="16" t="s">
        <v>6</v>
      </c>
      <c r="E50" s="33"/>
      <c r="F50" s="33"/>
      <c r="G50" s="33"/>
      <c r="H50" s="33"/>
      <c r="I50" s="33"/>
    </row>
    <row r="51" spans="1:9" ht="82.5" x14ac:dyDescent="0.25">
      <c r="A51" s="55" t="s">
        <v>23</v>
      </c>
      <c r="B51" s="6" t="s">
        <v>29</v>
      </c>
      <c r="C51" s="26" t="s">
        <v>118</v>
      </c>
      <c r="D51" s="16" t="s">
        <v>8</v>
      </c>
      <c r="E51" s="33"/>
      <c r="F51" s="33"/>
      <c r="G51" s="33"/>
      <c r="H51" s="33"/>
      <c r="I51" s="33"/>
    </row>
    <row r="52" spans="1:9" ht="33" x14ac:dyDescent="0.25">
      <c r="A52" s="55" t="s">
        <v>23</v>
      </c>
      <c r="B52" s="6" t="s">
        <v>29</v>
      </c>
      <c r="C52" s="26" t="s">
        <v>119</v>
      </c>
      <c r="D52" s="16" t="s">
        <v>9</v>
      </c>
      <c r="E52" s="33"/>
      <c r="F52" s="33"/>
      <c r="G52" s="33"/>
      <c r="H52" s="33"/>
      <c r="I52" s="33"/>
    </row>
    <row r="53" spans="1:9" ht="33" x14ac:dyDescent="0.25">
      <c r="A53" s="55" t="s">
        <v>23</v>
      </c>
      <c r="B53" s="6" t="s">
        <v>29</v>
      </c>
      <c r="C53" s="26" t="s">
        <v>120</v>
      </c>
      <c r="D53" s="16" t="s">
        <v>8</v>
      </c>
      <c r="E53" s="33"/>
      <c r="F53" s="33"/>
      <c r="G53" s="33"/>
      <c r="H53" s="33"/>
      <c r="I53" s="33"/>
    </row>
    <row r="54" spans="1:9" ht="49.5" x14ac:dyDescent="0.25">
      <c r="A54" s="55" t="s">
        <v>23</v>
      </c>
      <c r="B54" s="6" t="s">
        <v>29</v>
      </c>
      <c r="C54" s="26" t="s">
        <v>121</v>
      </c>
      <c r="D54" s="16" t="s">
        <v>6</v>
      </c>
      <c r="E54" s="33"/>
      <c r="F54" s="33"/>
      <c r="G54" s="33"/>
      <c r="H54" s="33"/>
      <c r="I54" s="33"/>
    </row>
    <row r="55" spans="1:9" ht="49.5" x14ac:dyDescent="0.25">
      <c r="A55" s="55" t="s">
        <v>23</v>
      </c>
      <c r="B55" s="6" t="s">
        <v>29</v>
      </c>
      <c r="C55" s="26" t="s">
        <v>122</v>
      </c>
      <c r="D55" s="16" t="s">
        <v>6</v>
      </c>
      <c r="E55" s="33"/>
      <c r="F55" s="33"/>
      <c r="G55" s="33"/>
      <c r="H55" s="33"/>
      <c r="I55" s="33"/>
    </row>
    <row r="56" spans="1:9" ht="33" x14ac:dyDescent="0.25">
      <c r="A56" s="55" t="s">
        <v>23</v>
      </c>
      <c r="B56" s="6" t="s">
        <v>29</v>
      </c>
      <c r="C56" s="26" t="s">
        <v>123</v>
      </c>
      <c r="D56" s="16" t="s">
        <v>7</v>
      </c>
      <c r="E56" s="33"/>
      <c r="F56" s="33"/>
      <c r="G56" s="33"/>
      <c r="H56" s="33"/>
      <c r="I56" s="33"/>
    </row>
    <row r="57" spans="1:9" ht="33" x14ac:dyDescent="0.25">
      <c r="A57" s="55" t="s">
        <v>23</v>
      </c>
      <c r="B57" s="6" t="s">
        <v>29</v>
      </c>
      <c r="C57" s="26" t="s">
        <v>124</v>
      </c>
      <c r="D57" s="16" t="s">
        <v>6</v>
      </c>
      <c r="E57" s="33"/>
      <c r="F57" s="33"/>
      <c r="G57" s="33"/>
      <c r="H57" s="33"/>
      <c r="I57" s="33"/>
    </row>
    <row r="58" spans="1:9" ht="33" x14ac:dyDescent="0.25">
      <c r="A58" s="55" t="s">
        <v>23</v>
      </c>
      <c r="B58" s="6" t="s">
        <v>29</v>
      </c>
      <c r="C58" s="26" t="s">
        <v>125</v>
      </c>
      <c r="D58" s="16" t="s">
        <v>6</v>
      </c>
      <c r="E58" s="33"/>
      <c r="F58" s="33"/>
      <c r="G58" s="33"/>
      <c r="H58" s="33"/>
      <c r="I58" s="33"/>
    </row>
    <row r="59" spans="1:9" ht="33" x14ac:dyDescent="0.25">
      <c r="A59" s="55" t="s">
        <v>23</v>
      </c>
      <c r="B59" s="6" t="s">
        <v>29</v>
      </c>
      <c r="C59" s="26" t="s">
        <v>126</v>
      </c>
      <c r="D59" s="16" t="s">
        <v>7</v>
      </c>
      <c r="E59" s="33"/>
      <c r="F59" s="33"/>
      <c r="G59" s="33"/>
      <c r="H59" s="33"/>
      <c r="I59" s="33"/>
    </row>
    <row r="60" spans="1:9" ht="33" x14ac:dyDescent="0.25">
      <c r="A60" s="55" t="s">
        <v>23</v>
      </c>
      <c r="B60" s="6" t="s">
        <v>29</v>
      </c>
      <c r="C60" s="26" t="s">
        <v>127</v>
      </c>
      <c r="D60" s="16" t="s">
        <v>6</v>
      </c>
      <c r="E60" s="33"/>
      <c r="F60" s="33"/>
      <c r="G60" s="33"/>
      <c r="H60" s="33"/>
      <c r="I60" s="33"/>
    </row>
    <row r="61" spans="1:9" ht="49.5" x14ac:dyDescent="0.25">
      <c r="A61" s="55" t="s">
        <v>23</v>
      </c>
      <c r="B61" s="6" t="s">
        <v>29</v>
      </c>
      <c r="C61" s="26" t="s">
        <v>128</v>
      </c>
      <c r="D61" s="16" t="s">
        <v>6</v>
      </c>
      <c r="E61" s="33"/>
      <c r="F61" s="33"/>
      <c r="G61" s="33"/>
      <c r="H61" s="33"/>
      <c r="I61" s="33"/>
    </row>
    <row r="62" spans="1:9" ht="33" x14ac:dyDescent="0.25">
      <c r="A62" s="55" t="s">
        <v>23</v>
      </c>
      <c r="B62" s="6" t="s">
        <v>29</v>
      </c>
      <c r="C62" s="26" t="s">
        <v>129</v>
      </c>
      <c r="D62" s="16"/>
      <c r="E62" s="33"/>
      <c r="F62" s="33"/>
      <c r="G62" s="33"/>
      <c r="H62" s="33"/>
      <c r="I62" s="33"/>
    </row>
    <row r="63" spans="1:9" ht="33" x14ac:dyDescent="0.25">
      <c r="A63" s="55" t="s">
        <v>23</v>
      </c>
      <c r="B63" s="6" t="s">
        <v>29</v>
      </c>
      <c r="C63" s="26" t="s">
        <v>102</v>
      </c>
      <c r="D63" s="16" t="s">
        <v>19</v>
      </c>
      <c r="E63" s="33"/>
      <c r="F63" s="33"/>
      <c r="G63" s="33"/>
      <c r="H63" s="33"/>
      <c r="I63" s="33"/>
    </row>
    <row r="64" spans="1:9" ht="33" x14ac:dyDescent="0.25">
      <c r="A64" s="26" t="s">
        <v>130</v>
      </c>
      <c r="B64" s="6" t="s">
        <v>70</v>
      </c>
      <c r="C64" s="12" t="s">
        <v>131</v>
      </c>
      <c r="D64" s="16" t="s">
        <v>13</v>
      </c>
      <c r="E64" s="33"/>
      <c r="F64" s="33"/>
      <c r="G64" s="33"/>
      <c r="H64" s="33"/>
      <c r="I64" s="33"/>
    </row>
    <row r="65" spans="1:9" x14ac:dyDescent="0.25">
      <c r="A65" s="26" t="s">
        <v>130</v>
      </c>
      <c r="B65" s="6" t="s">
        <v>70</v>
      </c>
      <c r="C65" s="12" t="s">
        <v>132</v>
      </c>
      <c r="D65" s="16" t="s">
        <v>13</v>
      </c>
      <c r="E65" s="33"/>
      <c r="F65" s="33"/>
      <c r="G65" s="33"/>
      <c r="H65" s="33"/>
      <c r="I65" s="33"/>
    </row>
    <row r="66" spans="1:9" ht="49.5" x14ac:dyDescent="0.25">
      <c r="A66" s="26" t="s">
        <v>130</v>
      </c>
      <c r="B66" s="6" t="s">
        <v>70</v>
      </c>
      <c r="C66" s="12" t="s">
        <v>133</v>
      </c>
      <c r="D66" s="16"/>
      <c r="E66" s="33"/>
      <c r="F66" s="33"/>
      <c r="G66" s="33"/>
      <c r="H66" s="33"/>
      <c r="I66" s="33"/>
    </row>
    <row r="67" spans="1:9" ht="33" x14ac:dyDescent="0.25">
      <c r="A67" s="26" t="s">
        <v>130</v>
      </c>
      <c r="B67" s="6" t="s">
        <v>29</v>
      </c>
      <c r="C67" s="12" t="s">
        <v>134</v>
      </c>
      <c r="D67" s="16" t="s">
        <v>13</v>
      </c>
      <c r="E67" s="33"/>
      <c r="F67" s="33"/>
      <c r="G67" s="33"/>
      <c r="H67" s="33"/>
      <c r="I67" s="33"/>
    </row>
    <row r="68" spans="1:9" ht="66" x14ac:dyDescent="0.25">
      <c r="A68" s="14" t="s">
        <v>25</v>
      </c>
      <c r="B68" s="14" t="s">
        <v>29</v>
      </c>
      <c r="C68" s="29" t="s">
        <v>135</v>
      </c>
      <c r="D68" s="16"/>
      <c r="E68" s="33"/>
      <c r="F68" s="33"/>
      <c r="G68" s="33"/>
      <c r="H68" s="33"/>
      <c r="I68" s="33"/>
    </row>
    <row r="69" spans="1:9" ht="33" x14ac:dyDescent="0.25">
      <c r="A69" s="14" t="s">
        <v>25</v>
      </c>
      <c r="B69" s="14" t="s">
        <v>70</v>
      </c>
      <c r="C69" s="13" t="s">
        <v>136</v>
      </c>
      <c r="D69" s="6" t="s">
        <v>6</v>
      </c>
      <c r="E69" s="33"/>
      <c r="F69" s="33"/>
      <c r="G69" s="33"/>
      <c r="H69" s="33"/>
      <c r="I69" s="33"/>
    </row>
    <row r="70" spans="1:9" ht="33" x14ac:dyDescent="0.25">
      <c r="A70" s="27" t="s">
        <v>68</v>
      </c>
      <c r="B70" s="6" t="s">
        <v>70</v>
      </c>
      <c r="C70" s="7" t="s">
        <v>137</v>
      </c>
      <c r="D70" s="16" t="s">
        <v>6</v>
      </c>
      <c r="E70" s="33"/>
      <c r="F70" s="33"/>
      <c r="G70" s="33"/>
      <c r="H70" s="33"/>
      <c r="I70" s="33"/>
    </row>
    <row r="71" spans="1:9" ht="33" x14ac:dyDescent="0.25">
      <c r="A71" s="26" t="s">
        <v>68</v>
      </c>
      <c r="B71" s="11" t="s">
        <v>70</v>
      </c>
      <c r="C71" s="12" t="s">
        <v>138</v>
      </c>
      <c r="D71" s="6" t="s">
        <v>9</v>
      </c>
      <c r="E71" s="33"/>
      <c r="F71" s="33"/>
      <c r="G71" s="33"/>
      <c r="H71" s="33"/>
      <c r="I71" s="33"/>
    </row>
    <row r="72" spans="1:9" ht="33" x14ac:dyDescent="0.25">
      <c r="A72" s="27" t="s">
        <v>37</v>
      </c>
      <c r="B72" s="6" t="s">
        <v>70</v>
      </c>
      <c r="C72" s="27" t="s">
        <v>139</v>
      </c>
      <c r="D72" s="16" t="s">
        <v>6</v>
      </c>
      <c r="E72" s="33"/>
      <c r="F72" s="33"/>
      <c r="G72" s="33"/>
      <c r="H72" s="33"/>
      <c r="I72" s="33"/>
    </row>
    <row r="73" spans="1:9" ht="49.5" x14ac:dyDescent="0.25">
      <c r="A73" s="27" t="s">
        <v>37</v>
      </c>
      <c r="B73" s="6" t="s">
        <v>70</v>
      </c>
      <c r="C73" s="12" t="s">
        <v>133</v>
      </c>
      <c r="D73" s="6" t="s">
        <v>6</v>
      </c>
      <c r="E73" s="33"/>
      <c r="F73" s="33"/>
      <c r="G73" s="33"/>
      <c r="H73" s="33"/>
      <c r="I73" s="33"/>
    </row>
    <row r="74" spans="1:9" ht="33" x14ac:dyDescent="0.25">
      <c r="A74" s="27" t="s">
        <v>37</v>
      </c>
      <c r="B74" s="6" t="s">
        <v>70</v>
      </c>
      <c r="C74" s="7" t="s">
        <v>140</v>
      </c>
      <c r="D74" s="16" t="s">
        <v>6</v>
      </c>
      <c r="E74" s="33"/>
      <c r="F74" s="33"/>
      <c r="G74" s="33"/>
      <c r="H74" s="33"/>
      <c r="I74" s="33"/>
    </row>
    <row r="75" spans="1:9" ht="33" x14ac:dyDescent="0.25">
      <c r="A75" s="27" t="s">
        <v>26</v>
      </c>
      <c r="B75" s="6" t="s">
        <v>70</v>
      </c>
      <c r="C75" s="7" t="s">
        <v>141</v>
      </c>
      <c r="D75" s="16" t="s">
        <v>6</v>
      </c>
      <c r="E75" s="33"/>
      <c r="F75" s="33"/>
      <c r="G75" s="33"/>
      <c r="H75" s="33"/>
      <c r="I75" s="33"/>
    </row>
    <row r="76" spans="1:9" ht="33" x14ac:dyDescent="0.25">
      <c r="A76" s="27" t="s">
        <v>26</v>
      </c>
      <c r="B76" s="6" t="s">
        <v>70</v>
      </c>
      <c r="C76" s="27" t="s">
        <v>142</v>
      </c>
      <c r="D76" s="16" t="s">
        <v>6</v>
      </c>
      <c r="E76" s="33"/>
      <c r="F76" s="33"/>
      <c r="G76" s="33"/>
      <c r="H76" s="33"/>
      <c r="I76" s="33"/>
    </row>
    <row r="77" spans="1:9" ht="49.5" x14ac:dyDescent="0.25">
      <c r="A77" s="26" t="s">
        <v>27</v>
      </c>
      <c r="B77" s="6" t="s">
        <v>70</v>
      </c>
      <c r="C77" s="26" t="s">
        <v>143</v>
      </c>
      <c r="D77" s="16" t="s">
        <v>6</v>
      </c>
      <c r="E77" s="33"/>
      <c r="F77" s="33"/>
      <c r="G77" s="33"/>
      <c r="H77" s="33"/>
      <c r="I77" s="33"/>
    </row>
    <row r="78" spans="1:9" ht="49.5" x14ac:dyDescent="0.25">
      <c r="A78" s="27" t="s">
        <v>38</v>
      </c>
      <c r="B78" s="6" t="s">
        <v>70</v>
      </c>
      <c r="C78" s="7" t="s">
        <v>144</v>
      </c>
      <c r="D78" s="16" t="s">
        <v>9</v>
      </c>
      <c r="E78" s="33"/>
      <c r="F78" s="33"/>
      <c r="G78" s="33"/>
      <c r="H78" s="33"/>
      <c r="I78" s="33"/>
    </row>
    <row r="79" spans="1:9" x14ac:dyDescent="0.25">
      <c r="A79" s="10"/>
      <c r="B79" s="6"/>
      <c r="C79" s="20"/>
      <c r="D79" s="16"/>
      <c r="E79" s="33"/>
      <c r="F79" s="33"/>
      <c r="G79" s="33"/>
      <c r="H79" s="33"/>
      <c r="I79" s="33"/>
    </row>
    <row r="80" spans="1:9" x14ac:dyDescent="0.25">
      <c r="A80" s="10"/>
      <c r="B80" s="11"/>
      <c r="C80" s="12"/>
      <c r="D80" s="16"/>
      <c r="E80" s="33"/>
      <c r="F80" s="33"/>
      <c r="G80" s="33"/>
      <c r="H80" s="33"/>
      <c r="I80" s="33"/>
    </row>
    <row r="81" spans="1:9" x14ac:dyDescent="0.25">
      <c r="A81" s="5"/>
      <c r="B81" s="6"/>
      <c r="C81" s="7"/>
      <c r="D81" s="16"/>
      <c r="E81" s="33"/>
      <c r="F81" s="33"/>
      <c r="G81" s="33"/>
      <c r="H81" s="33"/>
      <c r="I81" s="33"/>
    </row>
    <row r="82" spans="1:9" x14ac:dyDescent="0.25">
      <c r="A82" s="10"/>
      <c r="B82" s="11"/>
      <c r="C82" s="12"/>
      <c r="D82" s="16"/>
      <c r="E82" s="33"/>
      <c r="F82" s="33"/>
      <c r="G82" s="33"/>
      <c r="H82" s="33"/>
      <c r="I82" s="33"/>
    </row>
    <row r="83" spans="1:9" x14ac:dyDescent="0.25">
      <c r="A83" s="5"/>
      <c r="B83" s="6"/>
      <c r="C83" s="7"/>
      <c r="D83" s="16"/>
      <c r="E83" s="33"/>
      <c r="F83" s="33"/>
      <c r="G83" s="33"/>
      <c r="H83" s="33"/>
      <c r="I83" s="33"/>
    </row>
    <row r="84" spans="1:9" x14ac:dyDescent="0.3">
      <c r="A84" s="10"/>
      <c r="B84" s="11"/>
      <c r="C84" s="51"/>
      <c r="D84" s="8"/>
      <c r="E84" s="32"/>
      <c r="F84" s="32"/>
      <c r="G84" s="32"/>
      <c r="H84" s="33"/>
      <c r="I84" s="33"/>
    </row>
    <row r="85" spans="1:9" x14ac:dyDescent="0.25">
      <c r="A85" s="5"/>
      <c r="B85" s="4"/>
      <c r="C85" s="17"/>
      <c r="D85" s="14"/>
      <c r="E85" s="33"/>
      <c r="F85" s="33"/>
      <c r="G85" s="33"/>
      <c r="H85" s="33"/>
      <c r="I85" s="33"/>
    </row>
    <row r="86" spans="1:9" x14ac:dyDescent="0.25">
      <c r="A86" s="5"/>
      <c r="B86" s="4"/>
      <c r="C86" s="17"/>
      <c r="D86" s="11"/>
      <c r="E86" s="34"/>
      <c r="F86" s="34"/>
      <c r="G86" s="34"/>
      <c r="H86" s="33"/>
      <c r="I86" s="33"/>
    </row>
    <row r="87" spans="1:9" x14ac:dyDescent="0.25">
      <c r="A87" s="5"/>
      <c r="B87" s="11"/>
      <c r="C87" s="17"/>
      <c r="D87" s="8"/>
      <c r="E87" s="32"/>
      <c r="F87" s="32"/>
      <c r="G87" s="32"/>
      <c r="H87" s="33"/>
      <c r="I87" s="33"/>
    </row>
    <row r="88" spans="1:9" x14ac:dyDescent="0.25">
      <c r="A88" s="5"/>
      <c r="B88" s="11"/>
      <c r="C88" s="17"/>
      <c r="D88" s="11"/>
      <c r="E88" s="34"/>
      <c r="F88" s="34"/>
      <c r="G88" s="34"/>
      <c r="H88" s="33"/>
      <c r="I88" s="33"/>
    </row>
    <row r="89" spans="1:9" x14ac:dyDescent="0.3">
      <c r="A89" s="10"/>
      <c r="B89" s="4"/>
      <c r="C89" s="18"/>
      <c r="D89" s="8"/>
      <c r="E89" s="32"/>
      <c r="F89" s="32"/>
      <c r="G89" s="32"/>
      <c r="H89" s="33"/>
      <c r="I89" s="33"/>
    </row>
    <row r="90" spans="1:9" x14ac:dyDescent="0.25">
      <c r="A90" s="10"/>
      <c r="B90" s="4"/>
      <c r="C90" s="19"/>
      <c r="D90" s="14"/>
      <c r="E90" s="33"/>
      <c r="F90" s="33"/>
      <c r="G90" s="33"/>
      <c r="H90" s="33"/>
      <c r="I90" s="33"/>
    </row>
    <row r="91" spans="1:9" x14ac:dyDescent="0.3">
      <c r="A91" s="10"/>
      <c r="B91" s="4"/>
      <c r="C91" s="18"/>
      <c r="D91" s="16"/>
      <c r="E91" s="33"/>
      <c r="F91" s="33"/>
      <c r="G91" s="33"/>
      <c r="H91" s="33"/>
      <c r="I91" s="33"/>
    </row>
    <row r="92" spans="1:9" x14ac:dyDescent="0.3">
      <c r="A92" s="10"/>
      <c r="B92" s="11"/>
      <c r="C92" s="18"/>
      <c r="D92" s="16"/>
      <c r="E92" s="33"/>
      <c r="F92" s="33"/>
      <c r="G92" s="33"/>
      <c r="H92" s="33"/>
      <c r="I92" s="3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2"/>
  <sheetViews>
    <sheetView zoomScale="80" zoomScaleNormal="80" workbookViewId="0">
      <selection activeCell="J1" sqref="J1"/>
    </sheetView>
  </sheetViews>
  <sheetFormatPr baseColWidth="10" defaultColWidth="10.85546875" defaultRowHeight="16.5" x14ac:dyDescent="0.3"/>
  <cols>
    <col min="1" max="1" width="31.85546875" style="21" customWidth="1"/>
    <col min="2" max="2" width="0" style="22" hidden="1" customWidth="1"/>
    <col min="3" max="3" width="63.140625" style="21" customWidth="1"/>
    <col min="4" max="4" width="7.7109375" style="23"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1" t="s">
        <v>4</v>
      </c>
      <c r="F1" s="31" t="s">
        <v>5</v>
      </c>
      <c r="G1" s="31" t="s">
        <v>32</v>
      </c>
      <c r="H1" s="31" t="s">
        <v>33</v>
      </c>
      <c r="I1" s="31" t="s">
        <v>34</v>
      </c>
      <c r="J1" s="28"/>
    </row>
    <row r="2" spans="1:10" ht="49.5" x14ac:dyDescent="0.25">
      <c r="A2" s="52" t="s">
        <v>10</v>
      </c>
      <c r="B2" s="52" t="s">
        <v>29</v>
      </c>
      <c r="C2" s="53" t="s">
        <v>69</v>
      </c>
      <c r="D2" s="4" t="s">
        <v>6</v>
      </c>
      <c r="E2" s="11"/>
      <c r="F2" s="11"/>
      <c r="G2" s="11"/>
      <c r="H2" s="30"/>
      <c r="I2" s="30"/>
      <c r="J2" s="35"/>
    </row>
    <row r="3" spans="1:10" ht="33" x14ac:dyDescent="0.25">
      <c r="A3" s="14" t="s">
        <v>10</v>
      </c>
      <c r="B3" s="11" t="s">
        <v>70</v>
      </c>
      <c r="C3" s="29" t="s">
        <v>71</v>
      </c>
      <c r="D3" s="8" t="s">
        <v>7</v>
      </c>
      <c r="E3" s="8"/>
      <c r="F3" s="8"/>
      <c r="G3" s="8"/>
      <c r="H3" s="30"/>
      <c r="I3" s="30"/>
    </row>
    <row r="4" spans="1:10" ht="33" x14ac:dyDescent="0.25">
      <c r="A4" s="14" t="s">
        <v>10</v>
      </c>
      <c r="B4" s="11" t="s">
        <v>70</v>
      </c>
      <c r="C4" s="29" t="s">
        <v>72</v>
      </c>
      <c r="D4" s="11" t="s">
        <v>8</v>
      </c>
      <c r="E4" s="11"/>
      <c r="F4" s="11"/>
      <c r="G4" s="11"/>
      <c r="H4" s="30"/>
      <c r="I4" s="30"/>
    </row>
    <row r="5" spans="1:10" ht="33" x14ac:dyDescent="0.25">
      <c r="A5" s="26" t="s">
        <v>11</v>
      </c>
      <c r="B5" s="11" t="s">
        <v>70</v>
      </c>
      <c r="C5" s="12" t="s">
        <v>73</v>
      </c>
      <c r="D5" s="8" t="s">
        <v>9</v>
      </c>
      <c r="E5" s="8"/>
      <c r="F5" s="8"/>
      <c r="G5" s="8"/>
      <c r="H5" s="30"/>
      <c r="I5" s="30"/>
    </row>
    <row r="6" spans="1:10" ht="33" x14ac:dyDescent="0.25">
      <c r="A6" s="27" t="s">
        <v>11</v>
      </c>
      <c r="B6" s="6" t="s">
        <v>70</v>
      </c>
      <c r="C6" s="7" t="s">
        <v>74</v>
      </c>
      <c r="D6" s="14" t="s">
        <v>6</v>
      </c>
      <c r="E6" s="30"/>
      <c r="F6" s="30"/>
      <c r="G6" s="30"/>
      <c r="H6" s="30"/>
      <c r="I6" s="30"/>
    </row>
    <row r="7" spans="1:10" ht="33" x14ac:dyDescent="0.25">
      <c r="A7" s="26" t="s">
        <v>11</v>
      </c>
      <c r="B7" s="11" t="s">
        <v>70</v>
      </c>
      <c r="C7" s="12" t="s">
        <v>66</v>
      </c>
      <c r="D7" s="14" t="s">
        <v>9</v>
      </c>
      <c r="E7" s="30"/>
      <c r="F7" s="30"/>
      <c r="G7" s="30"/>
      <c r="H7" s="30"/>
      <c r="I7" s="30"/>
    </row>
    <row r="8" spans="1:10" ht="33" x14ac:dyDescent="0.25">
      <c r="A8" s="27" t="s">
        <v>35</v>
      </c>
      <c r="B8" s="11" t="s">
        <v>70</v>
      </c>
      <c r="C8" s="26" t="s">
        <v>75</v>
      </c>
      <c r="D8" s="14" t="s">
        <v>6</v>
      </c>
      <c r="E8" s="30"/>
      <c r="F8" s="30"/>
      <c r="G8" s="30"/>
      <c r="H8" s="30"/>
      <c r="I8" s="30"/>
    </row>
    <row r="9" spans="1:10" x14ac:dyDescent="0.25">
      <c r="A9" s="26" t="s">
        <v>12</v>
      </c>
      <c r="B9" s="6" t="s">
        <v>70</v>
      </c>
      <c r="C9" s="25" t="s">
        <v>76</v>
      </c>
      <c r="D9" s="11" t="s">
        <v>6</v>
      </c>
      <c r="E9" s="30"/>
      <c r="F9" s="30"/>
      <c r="G9" s="30"/>
      <c r="H9" s="30"/>
      <c r="I9" s="30"/>
    </row>
    <row r="10" spans="1:10" ht="63.75" x14ac:dyDescent="0.25">
      <c r="A10" s="26" t="s">
        <v>12</v>
      </c>
      <c r="B10" s="6" t="s">
        <v>28</v>
      </c>
      <c r="C10" s="25" t="s">
        <v>77</v>
      </c>
      <c r="D10" s="8" t="s">
        <v>6</v>
      </c>
      <c r="E10" s="30"/>
      <c r="F10" s="30"/>
      <c r="G10" s="30"/>
      <c r="H10" s="30"/>
      <c r="I10" s="30"/>
    </row>
    <row r="11" spans="1:10" ht="76.5" x14ac:dyDescent="0.25">
      <c r="A11" s="26" t="s">
        <v>12</v>
      </c>
      <c r="B11" s="6" t="s">
        <v>28</v>
      </c>
      <c r="C11" s="24" t="s">
        <v>78</v>
      </c>
      <c r="D11" s="11" t="s">
        <v>6</v>
      </c>
      <c r="E11" s="30"/>
      <c r="F11" s="30"/>
      <c r="G11" s="30"/>
      <c r="H11" s="30"/>
      <c r="I11" s="30"/>
    </row>
    <row r="12" spans="1:10" ht="33" x14ac:dyDescent="0.25">
      <c r="A12" s="26" t="s">
        <v>12</v>
      </c>
      <c r="B12" s="6" t="s">
        <v>28</v>
      </c>
      <c r="C12" s="24" t="s">
        <v>79</v>
      </c>
      <c r="D12" s="8" t="s">
        <v>6</v>
      </c>
      <c r="E12" s="8"/>
      <c r="F12" s="8"/>
      <c r="G12" s="8"/>
      <c r="H12" s="30"/>
      <c r="I12" s="30"/>
    </row>
    <row r="13" spans="1:10" ht="33" x14ac:dyDescent="0.25">
      <c r="A13" s="26" t="s">
        <v>12</v>
      </c>
      <c r="B13" s="6" t="s">
        <v>28</v>
      </c>
      <c r="C13" s="24" t="s">
        <v>80</v>
      </c>
      <c r="D13" s="16" t="s">
        <v>13</v>
      </c>
      <c r="E13" s="30"/>
      <c r="F13" s="30"/>
      <c r="G13" s="30"/>
      <c r="H13" s="30"/>
      <c r="I13" s="30"/>
    </row>
    <row r="14" spans="1:10" ht="51" x14ac:dyDescent="0.25">
      <c r="A14" s="26" t="s">
        <v>12</v>
      </c>
      <c r="B14" s="6" t="s">
        <v>28</v>
      </c>
      <c r="C14" s="25" t="s">
        <v>81</v>
      </c>
      <c r="D14" s="16"/>
      <c r="E14" s="30"/>
      <c r="F14" s="30"/>
      <c r="G14" s="30"/>
      <c r="H14" s="30"/>
      <c r="I14" s="30"/>
    </row>
    <row r="15" spans="1:10" ht="33" x14ac:dyDescent="0.25">
      <c r="A15" s="26" t="s">
        <v>12</v>
      </c>
      <c r="B15" s="6" t="s">
        <v>28</v>
      </c>
      <c r="C15" s="54" t="s">
        <v>82</v>
      </c>
      <c r="D15" s="16" t="s">
        <v>13</v>
      </c>
      <c r="E15" s="30"/>
      <c r="F15" s="30"/>
      <c r="G15" s="30"/>
      <c r="H15" s="30"/>
      <c r="I15" s="30"/>
    </row>
    <row r="16" spans="1:10" ht="33" x14ac:dyDescent="0.25">
      <c r="A16" s="26" t="s">
        <v>12</v>
      </c>
      <c r="B16" s="6" t="s">
        <v>28</v>
      </c>
      <c r="C16" s="25" t="s">
        <v>83</v>
      </c>
      <c r="D16" s="16"/>
      <c r="E16" s="30"/>
      <c r="F16" s="30"/>
      <c r="G16" s="30"/>
      <c r="H16" s="30"/>
      <c r="I16" s="30"/>
    </row>
    <row r="17" spans="1:9" ht="33" x14ac:dyDescent="0.25">
      <c r="A17" s="26" t="s">
        <v>12</v>
      </c>
      <c r="B17" s="6" t="s">
        <v>28</v>
      </c>
      <c r="C17" s="7" t="s">
        <v>84</v>
      </c>
      <c r="D17" s="16"/>
      <c r="E17" s="30"/>
      <c r="F17" s="30"/>
      <c r="G17" s="30"/>
      <c r="H17" s="30"/>
      <c r="I17" s="30"/>
    </row>
    <row r="18" spans="1:9" ht="33" x14ac:dyDescent="0.25">
      <c r="A18" s="26" t="s">
        <v>12</v>
      </c>
      <c r="B18" s="6" t="s">
        <v>28</v>
      </c>
      <c r="C18" s="25" t="s">
        <v>85</v>
      </c>
      <c r="D18" s="16" t="s">
        <v>13</v>
      </c>
      <c r="E18" s="30"/>
      <c r="F18" s="30"/>
      <c r="G18" s="30"/>
      <c r="H18" s="30"/>
      <c r="I18" s="30"/>
    </row>
    <row r="19" spans="1:9" ht="33" x14ac:dyDescent="0.25">
      <c r="A19" s="26" t="s">
        <v>12</v>
      </c>
      <c r="B19" s="6" t="s">
        <v>28</v>
      </c>
      <c r="C19" s="25" t="s">
        <v>86</v>
      </c>
      <c r="D19" s="16"/>
      <c r="E19" s="30"/>
      <c r="F19" s="30"/>
      <c r="G19" s="30"/>
      <c r="H19" s="30"/>
      <c r="I19" s="30"/>
    </row>
    <row r="20" spans="1:9" ht="38.25" x14ac:dyDescent="0.25">
      <c r="A20" s="26" t="s">
        <v>12</v>
      </c>
      <c r="B20" s="6" t="s">
        <v>28</v>
      </c>
      <c r="C20" s="25" t="s">
        <v>87</v>
      </c>
      <c r="D20" s="16"/>
      <c r="E20" s="30"/>
      <c r="F20" s="30"/>
      <c r="G20" s="30"/>
      <c r="H20" s="30"/>
      <c r="I20" s="30"/>
    </row>
    <row r="21" spans="1:9" ht="33" x14ac:dyDescent="0.25">
      <c r="A21" s="26" t="s">
        <v>67</v>
      </c>
      <c r="B21" s="6" t="s">
        <v>29</v>
      </c>
      <c r="C21" s="12" t="s">
        <v>88</v>
      </c>
      <c r="D21" s="16"/>
      <c r="E21" s="30"/>
      <c r="F21" s="30"/>
      <c r="G21" s="30"/>
      <c r="H21" s="30"/>
      <c r="I21" s="30"/>
    </row>
    <row r="22" spans="1:9" ht="49.5" x14ac:dyDescent="0.25">
      <c r="A22" s="26" t="s">
        <v>67</v>
      </c>
      <c r="B22" s="6" t="s">
        <v>29</v>
      </c>
      <c r="C22" s="12" t="s">
        <v>89</v>
      </c>
      <c r="D22" s="16"/>
      <c r="E22" s="30"/>
      <c r="F22" s="30"/>
      <c r="G22" s="30"/>
      <c r="H22" s="30"/>
      <c r="I22" s="30"/>
    </row>
    <row r="23" spans="1:9" ht="33" x14ac:dyDescent="0.25">
      <c r="A23" s="26" t="s">
        <v>16</v>
      </c>
      <c r="B23" s="6" t="s">
        <v>70</v>
      </c>
      <c r="C23" s="12" t="s">
        <v>90</v>
      </c>
      <c r="D23" s="16"/>
      <c r="E23" s="30"/>
      <c r="F23" s="30"/>
      <c r="G23" s="30"/>
      <c r="H23" s="30"/>
      <c r="I23" s="30"/>
    </row>
    <row r="24" spans="1:9" ht="49.5" x14ac:dyDescent="0.25">
      <c r="A24" s="26" t="s">
        <v>16</v>
      </c>
      <c r="B24" s="6" t="s">
        <v>70</v>
      </c>
      <c r="C24" s="12" t="s">
        <v>91</v>
      </c>
      <c r="D24" s="16"/>
      <c r="E24" s="30"/>
      <c r="F24" s="30"/>
      <c r="G24" s="30"/>
      <c r="H24" s="30"/>
      <c r="I24" s="30"/>
    </row>
    <row r="25" spans="1:9" ht="49.5" x14ac:dyDescent="0.25">
      <c r="A25" s="26" t="s">
        <v>16</v>
      </c>
      <c r="B25" s="6" t="s">
        <v>70</v>
      </c>
      <c r="C25" s="12" t="s">
        <v>92</v>
      </c>
      <c r="D25" s="16" t="s">
        <v>13</v>
      </c>
      <c r="E25" s="30"/>
      <c r="F25" s="30"/>
      <c r="G25" s="30"/>
      <c r="H25" s="30"/>
      <c r="I25" s="30"/>
    </row>
    <row r="26" spans="1:9" x14ac:dyDescent="0.25">
      <c r="A26" s="26" t="s">
        <v>16</v>
      </c>
      <c r="B26" s="6" t="s">
        <v>70</v>
      </c>
      <c r="C26" s="12" t="s">
        <v>93</v>
      </c>
      <c r="D26" s="16"/>
      <c r="E26" s="30"/>
      <c r="F26" s="30"/>
      <c r="G26" s="30"/>
      <c r="H26" s="30"/>
      <c r="I26" s="30"/>
    </row>
    <row r="27" spans="1:9" ht="49.5" x14ac:dyDescent="0.25">
      <c r="A27" s="26" t="s">
        <v>16</v>
      </c>
      <c r="B27" s="6" t="s">
        <v>29</v>
      </c>
      <c r="C27" s="12" t="s">
        <v>94</v>
      </c>
      <c r="D27" s="16" t="s">
        <v>14</v>
      </c>
      <c r="E27" s="30"/>
      <c r="F27" s="30"/>
      <c r="G27" s="30"/>
      <c r="H27" s="30"/>
      <c r="I27" s="30"/>
    </row>
    <row r="28" spans="1:9" ht="82.5" x14ac:dyDescent="0.25">
      <c r="A28" s="27" t="s">
        <v>36</v>
      </c>
      <c r="B28" s="6" t="s">
        <v>70</v>
      </c>
      <c r="C28" s="7" t="s">
        <v>95</v>
      </c>
      <c r="D28" s="16"/>
      <c r="E28" s="30"/>
      <c r="F28" s="30"/>
      <c r="G28" s="30"/>
      <c r="H28" s="30"/>
      <c r="I28" s="30"/>
    </row>
    <row r="29" spans="1:9" ht="33" x14ac:dyDescent="0.25">
      <c r="A29" s="26" t="s">
        <v>36</v>
      </c>
      <c r="B29" s="11" t="s">
        <v>70</v>
      </c>
      <c r="C29" s="12" t="s">
        <v>96</v>
      </c>
      <c r="D29" s="16" t="s">
        <v>13</v>
      </c>
      <c r="E29" s="30"/>
      <c r="F29" s="30"/>
      <c r="G29" s="30"/>
      <c r="H29" s="30"/>
      <c r="I29" s="30"/>
    </row>
    <row r="30" spans="1:9" ht="33" x14ac:dyDescent="0.25">
      <c r="A30" s="27" t="s">
        <v>36</v>
      </c>
      <c r="B30" s="6" t="s">
        <v>70</v>
      </c>
      <c r="C30" s="7" t="s">
        <v>97</v>
      </c>
      <c r="D30" s="16" t="s">
        <v>15</v>
      </c>
      <c r="E30" s="30"/>
      <c r="F30" s="30"/>
      <c r="G30" s="30"/>
      <c r="H30" s="30"/>
      <c r="I30" s="30"/>
    </row>
    <row r="31" spans="1:9" ht="33" x14ac:dyDescent="0.25">
      <c r="A31" s="26" t="s">
        <v>36</v>
      </c>
      <c r="B31" s="11" t="s">
        <v>70</v>
      </c>
      <c r="C31" s="12" t="s">
        <v>98</v>
      </c>
      <c r="D31" s="16"/>
      <c r="E31" s="30"/>
      <c r="F31" s="30"/>
      <c r="G31" s="30"/>
      <c r="H31" s="30"/>
      <c r="I31" s="30"/>
    </row>
    <row r="32" spans="1:9" ht="82.5" x14ac:dyDescent="0.25">
      <c r="A32" s="26" t="s">
        <v>17</v>
      </c>
      <c r="B32" s="6" t="s">
        <v>70</v>
      </c>
      <c r="C32" s="26" t="s">
        <v>99</v>
      </c>
      <c r="D32" s="16" t="s">
        <v>14</v>
      </c>
      <c r="E32" s="30"/>
      <c r="F32" s="30"/>
      <c r="G32" s="30"/>
      <c r="H32" s="30"/>
      <c r="I32" s="30"/>
    </row>
    <row r="33" spans="1:9" ht="33" x14ac:dyDescent="0.25">
      <c r="A33" s="27" t="s">
        <v>18</v>
      </c>
      <c r="B33" s="6" t="s">
        <v>29</v>
      </c>
      <c r="C33" s="26" t="s">
        <v>100</v>
      </c>
      <c r="D33" s="16"/>
      <c r="E33" s="30"/>
      <c r="F33" s="30"/>
      <c r="G33" s="30"/>
      <c r="H33" s="30"/>
      <c r="I33" s="30"/>
    </row>
    <row r="34" spans="1:9" ht="33" x14ac:dyDescent="0.25">
      <c r="A34" s="27" t="s">
        <v>18</v>
      </c>
      <c r="B34" s="6" t="s">
        <v>29</v>
      </c>
      <c r="C34" s="26" t="s">
        <v>101</v>
      </c>
      <c r="D34" s="16" t="s">
        <v>9</v>
      </c>
      <c r="E34" s="11"/>
      <c r="F34" s="11"/>
      <c r="G34" s="11"/>
      <c r="H34" s="30"/>
      <c r="I34" s="30"/>
    </row>
    <row r="35" spans="1:9" ht="33" x14ac:dyDescent="0.25">
      <c r="A35" s="27" t="s">
        <v>18</v>
      </c>
      <c r="B35" s="6" t="s">
        <v>29</v>
      </c>
      <c r="C35" s="26" t="s">
        <v>102</v>
      </c>
      <c r="D35" s="16" t="s">
        <v>6</v>
      </c>
      <c r="E35" s="11"/>
      <c r="F35" s="11"/>
      <c r="G35" s="11"/>
      <c r="H35" s="30"/>
      <c r="I35" s="30"/>
    </row>
    <row r="36" spans="1:9" ht="33" x14ac:dyDescent="0.25">
      <c r="A36" s="27" t="s">
        <v>18</v>
      </c>
      <c r="B36" s="6" t="s">
        <v>29</v>
      </c>
      <c r="C36" s="26" t="s">
        <v>103</v>
      </c>
      <c r="D36" s="16" t="s">
        <v>6</v>
      </c>
      <c r="E36" s="11"/>
      <c r="F36" s="11"/>
      <c r="G36" s="11"/>
      <c r="H36" s="30"/>
      <c r="I36" s="30"/>
    </row>
    <row r="37" spans="1:9" ht="66" x14ac:dyDescent="0.25">
      <c r="A37" s="27" t="s">
        <v>18</v>
      </c>
      <c r="B37" s="6" t="s">
        <v>29</v>
      </c>
      <c r="C37" s="26" t="s">
        <v>104</v>
      </c>
      <c r="D37" s="16" t="s">
        <v>6</v>
      </c>
      <c r="E37" s="11"/>
      <c r="F37" s="11"/>
      <c r="G37" s="11"/>
      <c r="H37" s="30"/>
      <c r="I37" s="30"/>
    </row>
    <row r="38" spans="1:9" ht="49.5" x14ac:dyDescent="0.25">
      <c r="A38" s="27" t="s">
        <v>18</v>
      </c>
      <c r="B38" s="6" t="s">
        <v>29</v>
      </c>
      <c r="C38" s="26" t="s">
        <v>105</v>
      </c>
      <c r="D38" s="16" t="s">
        <v>8</v>
      </c>
      <c r="E38" s="11"/>
      <c r="F38" s="11"/>
      <c r="G38" s="11"/>
      <c r="H38" s="30"/>
      <c r="I38" s="30"/>
    </row>
    <row r="39" spans="1:9" ht="33" x14ac:dyDescent="0.25">
      <c r="A39" s="14" t="s">
        <v>20</v>
      </c>
      <c r="B39" s="14" t="s">
        <v>29</v>
      </c>
      <c r="C39" s="20" t="s">
        <v>106</v>
      </c>
      <c r="D39" s="16" t="s">
        <v>6</v>
      </c>
      <c r="E39" s="15"/>
      <c r="F39" s="15"/>
      <c r="G39" s="15"/>
      <c r="H39" s="15"/>
      <c r="I39" s="15"/>
    </row>
    <row r="40" spans="1:9" ht="33" x14ac:dyDescent="0.25">
      <c r="A40" s="14" t="s">
        <v>20</v>
      </c>
      <c r="B40" s="14" t="s">
        <v>29</v>
      </c>
      <c r="C40" s="20" t="s">
        <v>107</v>
      </c>
      <c r="D40" s="16" t="s">
        <v>6</v>
      </c>
      <c r="E40" s="30"/>
      <c r="F40" s="30"/>
      <c r="G40" s="30"/>
      <c r="H40" s="30"/>
      <c r="I40" s="30"/>
    </row>
    <row r="41" spans="1:9" ht="33" x14ac:dyDescent="0.25">
      <c r="A41" s="14" t="s">
        <v>20</v>
      </c>
      <c r="B41" s="14" t="s">
        <v>29</v>
      </c>
      <c r="C41" s="20" t="s">
        <v>108</v>
      </c>
      <c r="D41" s="16" t="s">
        <v>6</v>
      </c>
      <c r="E41" s="30"/>
      <c r="F41" s="30"/>
      <c r="G41" s="30"/>
      <c r="H41" s="30"/>
      <c r="I41" s="30"/>
    </row>
    <row r="42" spans="1:9" ht="33" x14ac:dyDescent="0.25">
      <c r="A42" s="14" t="s">
        <v>20</v>
      </c>
      <c r="B42" s="14" t="s">
        <v>29</v>
      </c>
      <c r="C42" s="29" t="s">
        <v>109</v>
      </c>
      <c r="D42" s="16" t="s">
        <v>7</v>
      </c>
      <c r="E42" s="30"/>
      <c r="F42" s="30"/>
      <c r="G42" s="30"/>
      <c r="H42" s="30"/>
      <c r="I42" s="30"/>
    </row>
    <row r="43" spans="1:9" ht="33" x14ac:dyDescent="0.25">
      <c r="A43" s="14" t="s">
        <v>21</v>
      </c>
      <c r="B43" s="14" t="s">
        <v>29</v>
      </c>
      <c r="C43" s="29" t="s">
        <v>110</v>
      </c>
      <c r="D43" s="16" t="s">
        <v>9</v>
      </c>
      <c r="E43" s="30"/>
      <c r="F43" s="30"/>
      <c r="G43" s="30"/>
      <c r="H43" s="30"/>
      <c r="I43" s="30"/>
    </row>
    <row r="44" spans="1:9" ht="33" x14ac:dyDescent="0.25">
      <c r="A44" s="14" t="s">
        <v>21</v>
      </c>
      <c r="B44" s="14" t="s">
        <v>29</v>
      </c>
      <c r="C44" s="29" t="s">
        <v>111</v>
      </c>
      <c r="D44" s="16" t="s">
        <v>6</v>
      </c>
      <c r="E44" s="30"/>
      <c r="F44" s="30"/>
      <c r="G44" s="30"/>
      <c r="H44" s="30"/>
      <c r="I44" s="30"/>
    </row>
    <row r="45" spans="1:9" ht="33" x14ac:dyDescent="0.25">
      <c r="A45" s="14" t="s">
        <v>21</v>
      </c>
      <c r="B45" s="14" t="s">
        <v>29</v>
      </c>
      <c r="C45" s="29" t="s">
        <v>112</v>
      </c>
      <c r="D45" s="16" t="s">
        <v>6</v>
      </c>
      <c r="E45" s="30"/>
      <c r="F45" s="30"/>
      <c r="G45" s="30"/>
      <c r="H45" s="30"/>
      <c r="I45" s="30"/>
    </row>
    <row r="46" spans="1:9" ht="82.5" x14ac:dyDescent="0.25">
      <c r="A46" s="27" t="s">
        <v>22</v>
      </c>
      <c r="B46" s="6" t="s">
        <v>70</v>
      </c>
      <c r="C46" s="12" t="s">
        <v>113</v>
      </c>
      <c r="D46" s="16" t="s">
        <v>8</v>
      </c>
      <c r="E46" s="30"/>
      <c r="F46" s="30"/>
      <c r="G46" s="30"/>
      <c r="H46" s="30"/>
      <c r="I46" s="30"/>
    </row>
    <row r="47" spans="1:9" ht="33" x14ac:dyDescent="0.25">
      <c r="A47" s="27" t="s">
        <v>22</v>
      </c>
      <c r="B47" s="6" t="s">
        <v>29</v>
      </c>
      <c r="C47" s="12" t="s">
        <v>114</v>
      </c>
      <c r="D47" s="16" t="s">
        <v>9</v>
      </c>
      <c r="E47" s="30"/>
      <c r="F47" s="30"/>
      <c r="G47" s="30"/>
      <c r="H47" s="30"/>
      <c r="I47" s="30"/>
    </row>
    <row r="48" spans="1:9" ht="33" x14ac:dyDescent="0.25">
      <c r="A48" s="55" t="s">
        <v>23</v>
      </c>
      <c r="B48" s="6" t="s">
        <v>70</v>
      </c>
      <c r="C48" s="26" t="s">
        <v>115</v>
      </c>
      <c r="D48" s="16" t="s">
        <v>6</v>
      </c>
      <c r="E48" s="30"/>
      <c r="F48" s="30"/>
      <c r="G48" s="30"/>
      <c r="H48" s="30"/>
      <c r="I48" s="30"/>
    </row>
    <row r="49" spans="1:9" ht="49.5" x14ac:dyDescent="0.25">
      <c r="A49" s="55" t="s">
        <v>23</v>
      </c>
      <c r="B49" s="6" t="s">
        <v>70</v>
      </c>
      <c r="C49" s="26" t="s">
        <v>116</v>
      </c>
      <c r="D49" s="16" t="s">
        <v>8</v>
      </c>
      <c r="E49" s="30"/>
      <c r="F49" s="30"/>
      <c r="G49" s="30"/>
      <c r="H49" s="30"/>
      <c r="I49" s="30"/>
    </row>
    <row r="50" spans="1:9" x14ac:dyDescent="0.25">
      <c r="A50" s="55" t="s">
        <v>23</v>
      </c>
      <c r="B50" s="6" t="s">
        <v>70</v>
      </c>
      <c r="C50" s="26" t="s">
        <v>117</v>
      </c>
      <c r="D50" s="16" t="s">
        <v>6</v>
      </c>
      <c r="E50" s="30"/>
      <c r="F50" s="30"/>
      <c r="G50" s="30"/>
      <c r="H50" s="30"/>
      <c r="I50" s="30"/>
    </row>
    <row r="51" spans="1:9" ht="82.5" x14ac:dyDescent="0.25">
      <c r="A51" s="55" t="s">
        <v>23</v>
      </c>
      <c r="B51" s="6" t="s">
        <v>29</v>
      </c>
      <c r="C51" s="26" t="s">
        <v>118</v>
      </c>
      <c r="D51" s="16" t="s">
        <v>8</v>
      </c>
      <c r="E51" s="30"/>
      <c r="F51" s="30"/>
      <c r="G51" s="30"/>
      <c r="H51" s="30"/>
      <c r="I51" s="30"/>
    </row>
    <row r="52" spans="1:9" ht="33" x14ac:dyDescent="0.25">
      <c r="A52" s="55" t="s">
        <v>23</v>
      </c>
      <c r="B52" s="6" t="s">
        <v>29</v>
      </c>
      <c r="C52" s="26" t="s">
        <v>119</v>
      </c>
      <c r="D52" s="16" t="s">
        <v>9</v>
      </c>
      <c r="E52" s="30"/>
      <c r="F52" s="30"/>
      <c r="G52" s="30"/>
      <c r="H52" s="30"/>
      <c r="I52" s="30"/>
    </row>
    <row r="53" spans="1:9" ht="33" x14ac:dyDescent="0.25">
      <c r="A53" s="55" t="s">
        <v>23</v>
      </c>
      <c r="B53" s="6" t="s">
        <v>29</v>
      </c>
      <c r="C53" s="26" t="s">
        <v>120</v>
      </c>
      <c r="D53" s="16" t="s">
        <v>8</v>
      </c>
      <c r="E53" s="30"/>
      <c r="F53" s="30"/>
      <c r="G53" s="30"/>
      <c r="H53" s="30"/>
      <c r="I53" s="30"/>
    </row>
    <row r="54" spans="1:9" ht="49.5" x14ac:dyDescent="0.25">
      <c r="A54" s="55" t="s">
        <v>23</v>
      </c>
      <c r="B54" s="6" t="s">
        <v>29</v>
      </c>
      <c r="C54" s="26" t="s">
        <v>121</v>
      </c>
      <c r="D54" s="16" t="s">
        <v>6</v>
      </c>
      <c r="E54" s="30"/>
      <c r="F54" s="30"/>
      <c r="G54" s="30"/>
      <c r="H54" s="30"/>
      <c r="I54" s="30"/>
    </row>
    <row r="55" spans="1:9" ht="49.5" x14ac:dyDescent="0.25">
      <c r="A55" s="55" t="s">
        <v>23</v>
      </c>
      <c r="B55" s="6" t="s">
        <v>29</v>
      </c>
      <c r="C55" s="26" t="s">
        <v>122</v>
      </c>
      <c r="D55" s="16" t="s">
        <v>6</v>
      </c>
      <c r="E55" s="30"/>
      <c r="F55" s="30"/>
      <c r="G55" s="30"/>
      <c r="H55" s="30"/>
      <c r="I55" s="30"/>
    </row>
    <row r="56" spans="1:9" ht="33" x14ac:dyDescent="0.25">
      <c r="A56" s="55" t="s">
        <v>23</v>
      </c>
      <c r="B56" s="6" t="s">
        <v>29</v>
      </c>
      <c r="C56" s="26" t="s">
        <v>123</v>
      </c>
      <c r="D56" s="16" t="s">
        <v>7</v>
      </c>
      <c r="E56" s="30"/>
      <c r="F56" s="30"/>
      <c r="G56" s="30"/>
      <c r="H56" s="30"/>
      <c r="I56" s="30"/>
    </row>
    <row r="57" spans="1:9" ht="33" x14ac:dyDescent="0.25">
      <c r="A57" s="55" t="s">
        <v>23</v>
      </c>
      <c r="B57" s="6" t="s">
        <v>29</v>
      </c>
      <c r="C57" s="26" t="s">
        <v>124</v>
      </c>
      <c r="D57" s="16" t="s">
        <v>6</v>
      </c>
      <c r="E57" s="30"/>
      <c r="F57" s="30"/>
      <c r="G57" s="30"/>
      <c r="H57" s="30"/>
      <c r="I57" s="30"/>
    </row>
    <row r="58" spans="1:9" ht="33" x14ac:dyDescent="0.25">
      <c r="A58" s="55" t="s">
        <v>23</v>
      </c>
      <c r="B58" s="6" t="s">
        <v>29</v>
      </c>
      <c r="C58" s="26" t="s">
        <v>125</v>
      </c>
      <c r="D58" s="16" t="s">
        <v>6</v>
      </c>
      <c r="E58" s="30"/>
      <c r="F58" s="30"/>
      <c r="G58" s="30"/>
      <c r="H58" s="30"/>
      <c r="I58" s="30"/>
    </row>
    <row r="59" spans="1:9" ht="33" x14ac:dyDescent="0.25">
      <c r="A59" s="55" t="s">
        <v>23</v>
      </c>
      <c r="B59" s="6" t="s">
        <v>29</v>
      </c>
      <c r="C59" s="26" t="s">
        <v>126</v>
      </c>
      <c r="D59" s="16" t="s">
        <v>7</v>
      </c>
      <c r="E59" s="30"/>
      <c r="F59" s="30"/>
      <c r="G59" s="30"/>
      <c r="H59" s="30"/>
      <c r="I59" s="30"/>
    </row>
    <row r="60" spans="1:9" ht="33" x14ac:dyDescent="0.25">
      <c r="A60" s="55" t="s">
        <v>23</v>
      </c>
      <c r="B60" s="6" t="s">
        <v>29</v>
      </c>
      <c r="C60" s="26" t="s">
        <v>127</v>
      </c>
      <c r="D60" s="16" t="s">
        <v>6</v>
      </c>
      <c r="E60" s="30"/>
      <c r="F60" s="30"/>
      <c r="G60" s="30"/>
      <c r="H60" s="30"/>
      <c r="I60" s="30"/>
    </row>
    <row r="61" spans="1:9" ht="49.5" x14ac:dyDescent="0.25">
      <c r="A61" s="55" t="s">
        <v>23</v>
      </c>
      <c r="B61" s="6" t="s">
        <v>29</v>
      </c>
      <c r="C61" s="26" t="s">
        <v>128</v>
      </c>
      <c r="D61" s="16" t="s">
        <v>6</v>
      </c>
      <c r="E61" s="30"/>
      <c r="F61" s="30"/>
      <c r="G61" s="30"/>
      <c r="H61" s="30"/>
      <c r="I61" s="30"/>
    </row>
    <row r="62" spans="1:9" ht="33" x14ac:dyDescent="0.25">
      <c r="A62" s="55" t="s">
        <v>23</v>
      </c>
      <c r="B62" s="6" t="s">
        <v>29</v>
      </c>
      <c r="C62" s="26" t="s">
        <v>129</v>
      </c>
      <c r="D62" s="16"/>
      <c r="E62" s="30"/>
      <c r="F62" s="30"/>
      <c r="G62" s="30"/>
      <c r="H62" s="30"/>
      <c r="I62" s="30"/>
    </row>
    <row r="63" spans="1:9" ht="33" x14ac:dyDescent="0.25">
      <c r="A63" s="55" t="s">
        <v>23</v>
      </c>
      <c r="B63" s="6" t="s">
        <v>29</v>
      </c>
      <c r="C63" s="26" t="s">
        <v>102</v>
      </c>
      <c r="D63" s="16" t="s">
        <v>19</v>
      </c>
      <c r="E63" s="30"/>
      <c r="F63" s="30"/>
      <c r="G63" s="30"/>
      <c r="H63" s="30"/>
      <c r="I63" s="30"/>
    </row>
    <row r="64" spans="1:9" ht="33" x14ac:dyDescent="0.25">
      <c r="A64" s="26" t="s">
        <v>130</v>
      </c>
      <c r="B64" s="6" t="s">
        <v>70</v>
      </c>
      <c r="C64" s="12" t="s">
        <v>131</v>
      </c>
      <c r="D64" s="16" t="s">
        <v>13</v>
      </c>
      <c r="E64" s="30"/>
      <c r="F64" s="30"/>
      <c r="G64" s="30"/>
      <c r="H64" s="30"/>
      <c r="I64" s="30"/>
    </row>
    <row r="65" spans="1:9" x14ac:dyDescent="0.25">
      <c r="A65" s="26" t="s">
        <v>130</v>
      </c>
      <c r="B65" s="6" t="s">
        <v>70</v>
      </c>
      <c r="C65" s="12" t="s">
        <v>132</v>
      </c>
      <c r="D65" s="16" t="s">
        <v>13</v>
      </c>
      <c r="E65" s="30"/>
      <c r="F65" s="30"/>
      <c r="G65" s="30"/>
      <c r="H65" s="30"/>
      <c r="I65" s="30"/>
    </row>
    <row r="66" spans="1:9" ht="49.5" x14ac:dyDescent="0.25">
      <c r="A66" s="26" t="s">
        <v>130</v>
      </c>
      <c r="B66" s="6" t="s">
        <v>70</v>
      </c>
      <c r="C66" s="12" t="s">
        <v>133</v>
      </c>
      <c r="D66" s="16"/>
      <c r="E66" s="30"/>
      <c r="F66" s="30"/>
      <c r="G66" s="30"/>
      <c r="H66" s="30"/>
      <c r="I66" s="30"/>
    </row>
    <row r="67" spans="1:9" ht="33" x14ac:dyDescent="0.25">
      <c r="A67" s="26" t="s">
        <v>130</v>
      </c>
      <c r="B67" s="6" t="s">
        <v>29</v>
      </c>
      <c r="C67" s="12" t="s">
        <v>134</v>
      </c>
      <c r="D67" s="16" t="s">
        <v>13</v>
      </c>
      <c r="E67" s="30"/>
      <c r="F67" s="30"/>
      <c r="G67" s="30"/>
      <c r="H67" s="30"/>
      <c r="I67" s="30"/>
    </row>
    <row r="68" spans="1:9" ht="66" x14ac:dyDescent="0.25">
      <c r="A68" s="14" t="s">
        <v>25</v>
      </c>
      <c r="B68" s="14" t="s">
        <v>29</v>
      </c>
      <c r="C68" s="29" t="s">
        <v>135</v>
      </c>
      <c r="D68" s="16"/>
      <c r="E68" s="30"/>
      <c r="F68" s="30"/>
      <c r="G68" s="30"/>
      <c r="H68" s="30"/>
      <c r="I68" s="30"/>
    </row>
    <row r="69" spans="1:9" ht="33" x14ac:dyDescent="0.25">
      <c r="A69" s="14" t="s">
        <v>25</v>
      </c>
      <c r="B69" s="14" t="s">
        <v>70</v>
      </c>
      <c r="C69" s="13" t="s">
        <v>136</v>
      </c>
      <c r="D69" s="6" t="s">
        <v>6</v>
      </c>
      <c r="E69" s="30"/>
      <c r="F69" s="30"/>
      <c r="G69" s="30"/>
      <c r="H69" s="30"/>
      <c r="I69" s="30"/>
    </row>
    <row r="70" spans="1:9" ht="33" x14ac:dyDescent="0.25">
      <c r="A70" s="27" t="s">
        <v>68</v>
      </c>
      <c r="B70" s="6" t="s">
        <v>70</v>
      </c>
      <c r="C70" s="7" t="s">
        <v>137</v>
      </c>
      <c r="D70" s="16" t="s">
        <v>6</v>
      </c>
      <c r="E70" s="30"/>
      <c r="F70" s="30"/>
      <c r="G70" s="30"/>
      <c r="H70" s="30"/>
      <c r="I70" s="30"/>
    </row>
    <row r="71" spans="1:9" ht="33" x14ac:dyDescent="0.25">
      <c r="A71" s="26" t="s">
        <v>68</v>
      </c>
      <c r="B71" s="11" t="s">
        <v>70</v>
      </c>
      <c r="C71" s="12" t="s">
        <v>138</v>
      </c>
      <c r="D71" s="6" t="s">
        <v>9</v>
      </c>
      <c r="E71" s="30"/>
      <c r="F71" s="30"/>
      <c r="G71" s="30"/>
      <c r="H71" s="30"/>
      <c r="I71" s="30"/>
    </row>
    <row r="72" spans="1:9" ht="33" x14ac:dyDescent="0.25">
      <c r="A72" s="27" t="s">
        <v>37</v>
      </c>
      <c r="B72" s="6" t="s">
        <v>70</v>
      </c>
      <c r="C72" s="27" t="s">
        <v>139</v>
      </c>
      <c r="D72" s="16" t="s">
        <v>6</v>
      </c>
      <c r="E72" s="30"/>
      <c r="F72" s="30"/>
      <c r="G72" s="30"/>
      <c r="H72" s="30"/>
      <c r="I72" s="30"/>
    </row>
    <row r="73" spans="1:9" ht="49.5" x14ac:dyDescent="0.25">
      <c r="A73" s="27" t="s">
        <v>37</v>
      </c>
      <c r="B73" s="6" t="s">
        <v>70</v>
      </c>
      <c r="C73" s="12" t="s">
        <v>133</v>
      </c>
      <c r="D73" s="6" t="s">
        <v>6</v>
      </c>
      <c r="E73" s="30"/>
      <c r="F73" s="30"/>
      <c r="G73" s="30"/>
      <c r="H73" s="30"/>
      <c r="I73" s="30"/>
    </row>
    <row r="74" spans="1:9" ht="33" x14ac:dyDescent="0.25">
      <c r="A74" s="27" t="s">
        <v>37</v>
      </c>
      <c r="B74" s="6" t="s">
        <v>70</v>
      </c>
      <c r="C74" s="7" t="s">
        <v>140</v>
      </c>
      <c r="D74" s="16" t="s">
        <v>6</v>
      </c>
      <c r="E74" s="30"/>
      <c r="F74" s="30"/>
      <c r="G74" s="30"/>
      <c r="H74" s="30"/>
      <c r="I74" s="30"/>
    </row>
    <row r="75" spans="1:9" ht="33" x14ac:dyDescent="0.25">
      <c r="A75" s="27" t="s">
        <v>26</v>
      </c>
      <c r="B75" s="6" t="s">
        <v>70</v>
      </c>
      <c r="C75" s="7" t="s">
        <v>141</v>
      </c>
      <c r="D75" s="16" t="s">
        <v>6</v>
      </c>
      <c r="E75" s="30"/>
      <c r="F75" s="30"/>
      <c r="G75" s="30"/>
      <c r="H75" s="30"/>
      <c r="I75" s="30"/>
    </row>
    <row r="76" spans="1:9" ht="33" x14ac:dyDescent="0.25">
      <c r="A76" s="27" t="s">
        <v>26</v>
      </c>
      <c r="B76" s="6" t="s">
        <v>70</v>
      </c>
      <c r="C76" s="27" t="s">
        <v>142</v>
      </c>
      <c r="D76" s="16" t="s">
        <v>6</v>
      </c>
      <c r="E76" s="30"/>
      <c r="F76" s="30"/>
      <c r="G76" s="30"/>
      <c r="H76" s="30"/>
      <c r="I76" s="30"/>
    </row>
    <row r="77" spans="1:9" ht="49.5" x14ac:dyDescent="0.25">
      <c r="A77" s="26" t="s">
        <v>27</v>
      </c>
      <c r="B77" s="6" t="s">
        <v>70</v>
      </c>
      <c r="C77" s="26" t="s">
        <v>143</v>
      </c>
      <c r="D77" s="16" t="s">
        <v>6</v>
      </c>
      <c r="E77" s="30"/>
      <c r="F77" s="30"/>
      <c r="G77" s="30"/>
      <c r="H77" s="30"/>
      <c r="I77" s="30"/>
    </row>
    <row r="78" spans="1:9" ht="49.5" x14ac:dyDescent="0.25">
      <c r="A78" s="27" t="s">
        <v>38</v>
      </c>
      <c r="B78" s="6" t="s">
        <v>70</v>
      </c>
      <c r="C78" s="7" t="s">
        <v>144</v>
      </c>
      <c r="D78" s="16" t="s">
        <v>9</v>
      </c>
      <c r="E78" s="30"/>
      <c r="F78" s="30"/>
      <c r="G78" s="30"/>
      <c r="H78" s="30"/>
      <c r="I78" s="30"/>
    </row>
    <row r="79" spans="1:9" x14ac:dyDescent="0.25">
      <c r="A79" s="10"/>
      <c r="B79" s="6"/>
      <c r="C79" s="20"/>
      <c r="D79" s="16"/>
      <c r="E79" s="30"/>
      <c r="F79" s="30"/>
      <c r="G79" s="30"/>
      <c r="H79" s="30"/>
      <c r="I79" s="30"/>
    </row>
    <row r="80" spans="1:9" x14ac:dyDescent="0.25">
      <c r="A80" s="10"/>
      <c r="B80" s="11"/>
      <c r="C80" s="12"/>
      <c r="D80" s="16"/>
      <c r="E80" s="30"/>
      <c r="F80" s="30"/>
      <c r="G80" s="30"/>
      <c r="H80" s="30"/>
      <c r="I80" s="30"/>
    </row>
    <row r="81" spans="1:9" x14ac:dyDescent="0.25">
      <c r="A81" s="5"/>
      <c r="B81" s="6"/>
      <c r="C81" s="7"/>
      <c r="D81" s="16"/>
      <c r="E81" s="30"/>
      <c r="F81" s="30"/>
      <c r="G81" s="30"/>
      <c r="H81" s="30"/>
      <c r="I81" s="30"/>
    </row>
    <row r="82" spans="1:9" x14ac:dyDescent="0.25">
      <c r="A82" s="10"/>
      <c r="B82" s="11"/>
      <c r="C82" s="12"/>
      <c r="D82" s="16"/>
      <c r="E82" s="30"/>
      <c r="F82" s="30"/>
      <c r="G82" s="30"/>
      <c r="H82" s="30"/>
      <c r="I82" s="30"/>
    </row>
    <row r="83" spans="1:9" x14ac:dyDescent="0.25">
      <c r="A83" s="5"/>
      <c r="B83" s="6"/>
      <c r="C83" s="7"/>
      <c r="D83" s="16"/>
      <c r="E83" s="30"/>
      <c r="F83" s="30"/>
      <c r="G83" s="30"/>
      <c r="H83" s="30"/>
      <c r="I83" s="30"/>
    </row>
    <row r="84" spans="1:9" x14ac:dyDescent="0.3">
      <c r="A84" s="10"/>
      <c r="B84" s="11"/>
      <c r="C84" s="51"/>
      <c r="D84" s="8"/>
      <c r="E84" s="8"/>
      <c r="F84" s="8"/>
      <c r="G84" s="8"/>
      <c r="H84" s="30"/>
      <c r="I84" s="30"/>
    </row>
    <row r="85" spans="1:9" x14ac:dyDescent="0.25">
      <c r="A85" s="5"/>
      <c r="B85" s="4"/>
      <c r="C85" s="17"/>
      <c r="D85" s="14"/>
      <c r="E85" s="30"/>
      <c r="F85" s="30"/>
      <c r="G85" s="30"/>
      <c r="H85" s="30"/>
      <c r="I85" s="30"/>
    </row>
    <row r="86" spans="1:9" x14ac:dyDescent="0.25">
      <c r="A86" s="5"/>
      <c r="B86" s="4"/>
      <c r="C86" s="17"/>
      <c r="D86" s="11"/>
      <c r="E86" s="11"/>
      <c r="F86" s="11"/>
      <c r="G86" s="11"/>
      <c r="H86" s="30"/>
      <c r="I86" s="30"/>
    </row>
    <row r="87" spans="1:9" x14ac:dyDescent="0.25">
      <c r="A87" s="5"/>
      <c r="B87" s="11"/>
      <c r="C87" s="17"/>
      <c r="D87" s="8"/>
      <c r="E87" s="8"/>
      <c r="F87" s="8"/>
      <c r="G87" s="8"/>
      <c r="H87" s="30"/>
      <c r="I87" s="30"/>
    </row>
    <row r="88" spans="1:9" x14ac:dyDescent="0.25">
      <c r="A88" s="5"/>
      <c r="B88" s="11"/>
      <c r="C88" s="17"/>
      <c r="D88" s="11"/>
      <c r="E88" s="11"/>
      <c r="F88" s="11"/>
      <c r="G88" s="11"/>
      <c r="H88" s="30"/>
      <c r="I88" s="30"/>
    </row>
    <row r="89" spans="1:9" x14ac:dyDescent="0.3">
      <c r="A89" s="10"/>
      <c r="B89" s="4"/>
      <c r="C89" s="18"/>
      <c r="D89" s="8"/>
      <c r="E89" s="8"/>
      <c r="F89" s="8"/>
      <c r="G89" s="8"/>
      <c r="H89" s="30"/>
      <c r="I89" s="30"/>
    </row>
    <row r="90" spans="1:9" x14ac:dyDescent="0.25">
      <c r="A90" s="10"/>
      <c r="B90" s="4"/>
      <c r="C90" s="19"/>
      <c r="D90" s="14"/>
      <c r="E90" s="30"/>
      <c r="F90" s="30"/>
      <c r="G90" s="30"/>
      <c r="H90" s="30"/>
      <c r="I90" s="30"/>
    </row>
    <row r="91" spans="1:9" x14ac:dyDescent="0.3">
      <c r="A91" s="10"/>
      <c r="B91" s="4"/>
      <c r="C91" s="18"/>
      <c r="D91" s="16"/>
      <c r="E91" s="30"/>
      <c r="F91" s="30"/>
      <c r="G91" s="30"/>
      <c r="H91" s="30"/>
      <c r="I91" s="30"/>
    </row>
    <row r="92" spans="1:9" x14ac:dyDescent="0.3">
      <c r="A92" s="10"/>
      <c r="B92" s="11"/>
      <c r="C92" s="18"/>
      <c r="D92" s="16"/>
      <c r="E92" s="30"/>
      <c r="F92" s="30"/>
      <c r="G92" s="30"/>
      <c r="H92" s="30"/>
      <c r="I92" s="3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92"/>
  <sheetViews>
    <sheetView zoomScale="80" zoomScaleNormal="80" workbookViewId="0">
      <selection activeCell="J1" sqref="J1"/>
    </sheetView>
  </sheetViews>
  <sheetFormatPr baseColWidth="10" defaultColWidth="10.85546875" defaultRowHeight="16.5" x14ac:dyDescent="0.3"/>
  <cols>
    <col min="1" max="1" width="31.85546875" style="21" customWidth="1"/>
    <col min="2" max="2" width="0" style="22" hidden="1" customWidth="1"/>
    <col min="3" max="3" width="63.140625" style="21" customWidth="1"/>
    <col min="4" max="4" width="7.7109375" style="23"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1" t="s">
        <v>4</v>
      </c>
      <c r="F1" s="31" t="s">
        <v>5</v>
      </c>
      <c r="G1" s="31" t="s">
        <v>32</v>
      </c>
      <c r="H1" s="31" t="s">
        <v>33</v>
      </c>
      <c r="I1" s="31" t="s">
        <v>34</v>
      </c>
      <c r="J1" s="28"/>
    </row>
    <row r="2" spans="1:10" ht="49.5" x14ac:dyDescent="0.25">
      <c r="A2" s="52" t="s">
        <v>10</v>
      </c>
      <c r="B2" s="52" t="s">
        <v>29</v>
      </c>
      <c r="C2" s="53" t="s">
        <v>69</v>
      </c>
      <c r="D2" s="4" t="s">
        <v>6</v>
      </c>
      <c r="E2" s="11"/>
      <c r="F2" s="11"/>
      <c r="G2" s="11"/>
      <c r="H2" s="30"/>
      <c r="I2" s="30"/>
    </row>
    <row r="3" spans="1:10" ht="33" x14ac:dyDescent="0.25">
      <c r="A3" s="14" t="s">
        <v>10</v>
      </c>
      <c r="B3" s="11" t="s">
        <v>70</v>
      </c>
      <c r="C3" s="29" t="s">
        <v>71</v>
      </c>
      <c r="D3" s="8" t="s">
        <v>7</v>
      </c>
      <c r="E3" s="8"/>
      <c r="F3" s="8"/>
      <c r="G3" s="8"/>
      <c r="H3" s="30"/>
      <c r="I3" s="30"/>
    </row>
    <row r="4" spans="1:10" ht="33" x14ac:dyDescent="0.25">
      <c r="A4" s="14" t="s">
        <v>10</v>
      </c>
      <c r="B4" s="11" t="s">
        <v>70</v>
      </c>
      <c r="C4" s="29" t="s">
        <v>72</v>
      </c>
      <c r="D4" s="11" t="s">
        <v>8</v>
      </c>
      <c r="E4" s="11"/>
      <c r="F4" s="11"/>
      <c r="G4" s="11"/>
      <c r="H4" s="30"/>
      <c r="I4" s="30"/>
    </row>
    <row r="5" spans="1:10" ht="33" x14ac:dyDescent="0.25">
      <c r="A5" s="26" t="s">
        <v>11</v>
      </c>
      <c r="B5" s="11" t="s">
        <v>70</v>
      </c>
      <c r="C5" s="12" t="s">
        <v>73</v>
      </c>
      <c r="D5" s="8" t="s">
        <v>9</v>
      </c>
      <c r="E5" s="8"/>
      <c r="F5" s="8"/>
      <c r="G5" s="8"/>
      <c r="H5" s="30"/>
      <c r="I5" s="30"/>
    </row>
    <row r="6" spans="1:10" ht="33" x14ac:dyDescent="0.25">
      <c r="A6" s="27" t="s">
        <v>11</v>
      </c>
      <c r="B6" s="6" t="s">
        <v>70</v>
      </c>
      <c r="C6" s="7" t="s">
        <v>74</v>
      </c>
      <c r="D6" s="14" t="s">
        <v>6</v>
      </c>
      <c r="E6" s="30"/>
      <c r="F6" s="30"/>
      <c r="G6" s="30"/>
      <c r="H6" s="30"/>
      <c r="I6" s="30"/>
    </row>
    <row r="7" spans="1:10" ht="33" x14ac:dyDescent="0.25">
      <c r="A7" s="26" t="s">
        <v>11</v>
      </c>
      <c r="B7" s="11" t="s">
        <v>70</v>
      </c>
      <c r="C7" s="12" t="s">
        <v>66</v>
      </c>
      <c r="D7" s="14" t="s">
        <v>9</v>
      </c>
      <c r="E7" s="30"/>
      <c r="F7" s="30"/>
      <c r="G7" s="30"/>
      <c r="H7" s="30"/>
      <c r="I7" s="30"/>
    </row>
    <row r="8" spans="1:10" ht="33" x14ac:dyDescent="0.25">
      <c r="A8" s="27" t="s">
        <v>35</v>
      </c>
      <c r="B8" s="11" t="s">
        <v>70</v>
      </c>
      <c r="C8" s="26" t="s">
        <v>75</v>
      </c>
      <c r="D8" s="14" t="s">
        <v>6</v>
      </c>
      <c r="E8" s="30"/>
      <c r="F8" s="30"/>
      <c r="G8" s="30"/>
      <c r="H8" s="30"/>
      <c r="I8" s="30"/>
    </row>
    <row r="9" spans="1:10" x14ac:dyDescent="0.25">
      <c r="A9" s="26" t="s">
        <v>12</v>
      </c>
      <c r="B9" s="6" t="s">
        <v>70</v>
      </c>
      <c r="C9" s="25" t="s">
        <v>76</v>
      </c>
      <c r="D9" s="11" t="s">
        <v>6</v>
      </c>
      <c r="E9" s="30"/>
      <c r="F9" s="30"/>
      <c r="G9" s="30"/>
      <c r="H9" s="30"/>
      <c r="I9" s="30"/>
    </row>
    <row r="10" spans="1:10" ht="63.75" x14ac:dyDescent="0.25">
      <c r="A10" s="26" t="s">
        <v>12</v>
      </c>
      <c r="B10" s="6" t="s">
        <v>28</v>
      </c>
      <c r="C10" s="25" t="s">
        <v>77</v>
      </c>
      <c r="D10" s="8" t="s">
        <v>6</v>
      </c>
      <c r="E10" s="30"/>
      <c r="F10" s="30"/>
      <c r="G10" s="30"/>
      <c r="H10" s="30"/>
      <c r="I10" s="30"/>
    </row>
    <row r="11" spans="1:10" ht="76.5" x14ac:dyDescent="0.25">
      <c r="A11" s="26" t="s">
        <v>12</v>
      </c>
      <c r="B11" s="6" t="s">
        <v>28</v>
      </c>
      <c r="C11" s="24" t="s">
        <v>78</v>
      </c>
      <c r="D11" s="11" t="s">
        <v>6</v>
      </c>
      <c r="E11" s="30"/>
      <c r="F11" s="30"/>
      <c r="G11" s="30"/>
      <c r="H11" s="30"/>
      <c r="I11" s="30"/>
    </row>
    <row r="12" spans="1:10" ht="33" x14ac:dyDescent="0.25">
      <c r="A12" s="26" t="s">
        <v>12</v>
      </c>
      <c r="B12" s="6" t="s">
        <v>28</v>
      </c>
      <c r="C12" s="24" t="s">
        <v>79</v>
      </c>
      <c r="D12" s="8" t="s">
        <v>6</v>
      </c>
      <c r="E12" s="8"/>
      <c r="F12" s="11"/>
      <c r="G12" s="11"/>
      <c r="H12" s="30"/>
      <c r="I12" s="30"/>
    </row>
    <row r="13" spans="1:10" ht="33" x14ac:dyDescent="0.25">
      <c r="A13" s="26" t="s">
        <v>12</v>
      </c>
      <c r="B13" s="6" t="s">
        <v>28</v>
      </c>
      <c r="C13" s="24" t="s">
        <v>80</v>
      </c>
      <c r="D13" s="16" t="s">
        <v>13</v>
      </c>
      <c r="E13" s="8"/>
      <c r="F13" s="11"/>
      <c r="G13" s="11"/>
      <c r="H13" s="30"/>
      <c r="I13" s="30"/>
    </row>
    <row r="14" spans="1:10" ht="51" x14ac:dyDescent="0.25">
      <c r="A14" s="26" t="s">
        <v>12</v>
      </c>
      <c r="B14" s="6" t="s">
        <v>28</v>
      </c>
      <c r="C14" s="25" t="s">
        <v>81</v>
      </c>
      <c r="D14" s="16"/>
      <c r="E14" s="8"/>
      <c r="F14" s="11"/>
      <c r="G14" s="11"/>
      <c r="H14" s="30"/>
      <c r="I14" s="30"/>
    </row>
    <row r="15" spans="1:10" ht="33" x14ac:dyDescent="0.25">
      <c r="A15" s="26" t="s">
        <v>12</v>
      </c>
      <c r="B15" s="6" t="s">
        <v>28</v>
      </c>
      <c r="C15" s="54" t="s">
        <v>82</v>
      </c>
      <c r="D15" s="16" t="s">
        <v>13</v>
      </c>
      <c r="E15" s="30"/>
      <c r="F15" s="30"/>
      <c r="G15" s="30"/>
      <c r="H15" s="30"/>
      <c r="I15" s="30"/>
    </row>
    <row r="16" spans="1:10" ht="33" x14ac:dyDescent="0.25">
      <c r="A16" s="26" t="s">
        <v>12</v>
      </c>
      <c r="B16" s="6" t="s">
        <v>28</v>
      </c>
      <c r="C16" s="25" t="s">
        <v>83</v>
      </c>
      <c r="D16" s="16"/>
      <c r="E16" s="30"/>
      <c r="F16" s="30"/>
      <c r="G16" s="30"/>
      <c r="H16" s="30"/>
      <c r="I16" s="30"/>
    </row>
    <row r="17" spans="1:9" ht="33" x14ac:dyDescent="0.25">
      <c r="A17" s="26" t="s">
        <v>12</v>
      </c>
      <c r="B17" s="6" t="s">
        <v>28</v>
      </c>
      <c r="C17" s="7" t="s">
        <v>84</v>
      </c>
      <c r="D17" s="16"/>
      <c r="E17" s="30"/>
      <c r="F17" s="30"/>
      <c r="G17" s="30"/>
      <c r="H17" s="30"/>
      <c r="I17" s="30"/>
    </row>
    <row r="18" spans="1:9" ht="33" x14ac:dyDescent="0.25">
      <c r="A18" s="26" t="s">
        <v>12</v>
      </c>
      <c r="B18" s="6" t="s">
        <v>28</v>
      </c>
      <c r="C18" s="25" t="s">
        <v>85</v>
      </c>
      <c r="D18" s="16" t="s">
        <v>13</v>
      </c>
      <c r="E18" s="30"/>
      <c r="F18" s="30"/>
      <c r="G18" s="30"/>
      <c r="H18" s="30"/>
      <c r="I18" s="30"/>
    </row>
    <row r="19" spans="1:9" ht="33" x14ac:dyDescent="0.25">
      <c r="A19" s="26" t="s">
        <v>12</v>
      </c>
      <c r="B19" s="6" t="s">
        <v>28</v>
      </c>
      <c r="C19" s="25" t="s">
        <v>86</v>
      </c>
      <c r="D19" s="16"/>
      <c r="E19" s="30"/>
      <c r="F19" s="30"/>
      <c r="G19" s="30"/>
      <c r="H19" s="30"/>
      <c r="I19" s="30"/>
    </row>
    <row r="20" spans="1:9" ht="38.25" x14ac:dyDescent="0.25">
      <c r="A20" s="26" t="s">
        <v>12</v>
      </c>
      <c r="B20" s="6" t="s">
        <v>28</v>
      </c>
      <c r="C20" s="25" t="s">
        <v>87</v>
      </c>
      <c r="D20" s="16"/>
      <c r="E20" s="30"/>
      <c r="F20" s="30"/>
      <c r="G20" s="30"/>
      <c r="H20" s="30"/>
      <c r="I20" s="30"/>
    </row>
    <row r="21" spans="1:9" ht="33" x14ac:dyDescent="0.25">
      <c r="A21" s="26" t="s">
        <v>67</v>
      </c>
      <c r="B21" s="6" t="s">
        <v>29</v>
      </c>
      <c r="C21" s="12" t="s">
        <v>88</v>
      </c>
      <c r="D21" s="16"/>
      <c r="E21" s="30"/>
      <c r="F21" s="30"/>
      <c r="G21" s="30"/>
      <c r="H21" s="30"/>
      <c r="I21" s="30"/>
    </row>
    <row r="22" spans="1:9" ht="49.5" x14ac:dyDescent="0.25">
      <c r="A22" s="26" t="s">
        <v>67</v>
      </c>
      <c r="B22" s="6" t="s">
        <v>29</v>
      </c>
      <c r="C22" s="12" t="s">
        <v>89</v>
      </c>
      <c r="D22" s="16"/>
      <c r="E22" s="30"/>
      <c r="F22" s="30"/>
      <c r="G22" s="30"/>
      <c r="H22" s="30"/>
      <c r="I22" s="30"/>
    </row>
    <row r="23" spans="1:9" ht="33" x14ac:dyDescent="0.25">
      <c r="A23" s="26" t="s">
        <v>16</v>
      </c>
      <c r="B23" s="6" t="s">
        <v>70</v>
      </c>
      <c r="C23" s="12" t="s">
        <v>90</v>
      </c>
      <c r="D23" s="16"/>
      <c r="E23" s="30"/>
      <c r="F23" s="30"/>
      <c r="G23" s="30"/>
      <c r="H23" s="30"/>
      <c r="I23" s="30"/>
    </row>
    <row r="24" spans="1:9" ht="49.5" x14ac:dyDescent="0.25">
      <c r="A24" s="26" t="s">
        <v>16</v>
      </c>
      <c r="B24" s="6" t="s">
        <v>70</v>
      </c>
      <c r="C24" s="12" t="s">
        <v>91</v>
      </c>
      <c r="D24" s="16"/>
      <c r="E24" s="30"/>
      <c r="F24" s="30"/>
      <c r="G24" s="30"/>
      <c r="H24" s="30"/>
      <c r="I24" s="30"/>
    </row>
    <row r="25" spans="1:9" ht="49.5" x14ac:dyDescent="0.25">
      <c r="A25" s="26" t="s">
        <v>16</v>
      </c>
      <c r="B25" s="6" t="s">
        <v>70</v>
      </c>
      <c r="C25" s="12" t="s">
        <v>92</v>
      </c>
      <c r="D25" s="16" t="s">
        <v>13</v>
      </c>
      <c r="E25" s="30"/>
      <c r="F25" s="30"/>
      <c r="G25" s="30"/>
      <c r="H25" s="30"/>
      <c r="I25" s="30"/>
    </row>
    <row r="26" spans="1:9" x14ac:dyDescent="0.25">
      <c r="A26" s="26" t="s">
        <v>16</v>
      </c>
      <c r="B26" s="6" t="s">
        <v>70</v>
      </c>
      <c r="C26" s="12" t="s">
        <v>93</v>
      </c>
      <c r="D26" s="16"/>
      <c r="E26" s="30"/>
      <c r="F26" s="30"/>
      <c r="G26" s="30"/>
      <c r="H26" s="30"/>
      <c r="I26" s="30"/>
    </row>
    <row r="27" spans="1:9" ht="49.5" x14ac:dyDescent="0.25">
      <c r="A27" s="26" t="s">
        <v>16</v>
      </c>
      <c r="B27" s="6" t="s">
        <v>29</v>
      </c>
      <c r="C27" s="12" t="s">
        <v>94</v>
      </c>
      <c r="D27" s="16" t="s">
        <v>14</v>
      </c>
      <c r="E27" s="30"/>
      <c r="F27" s="30"/>
      <c r="G27" s="30"/>
      <c r="H27" s="30"/>
      <c r="I27" s="30"/>
    </row>
    <row r="28" spans="1:9" ht="82.5" x14ac:dyDescent="0.25">
      <c r="A28" s="27" t="s">
        <v>36</v>
      </c>
      <c r="B28" s="6" t="s">
        <v>70</v>
      </c>
      <c r="C28" s="7" t="s">
        <v>95</v>
      </c>
      <c r="D28" s="16"/>
      <c r="E28" s="30"/>
      <c r="F28" s="30"/>
      <c r="G28" s="30"/>
      <c r="H28" s="30"/>
      <c r="I28" s="30"/>
    </row>
    <row r="29" spans="1:9" ht="33" x14ac:dyDescent="0.25">
      <c r="A29" s="26" t="s">
        <v>36</v>
      </c>
      <c r="B29" s="11" t="s">
        <v>70</v>
      </c>
      <c r="C29" s="12" t="s">
        <v>96</v>
      </c>
      <c r="D29" s="16" t="s">
        <v>13</v>
      </c>
      <c r="E29" s="30"/>
      <c r="F29" s="30"/>
      <c r="G29" s="30"/>
      <c r="H29" s="30"/>
      <c r="I29" s="30"/>
    </row>
    <row r="30" spans="1:9" ht="33" x14ac:dyDescent="0.25">
      <c r="A30" s="27" t="s">
        <v>36</v>
      </c>
      <c r="B30" s="6" t="s">
        <v>70</v>
      </c>
      <c r="C30" s="7" t="s">
        <v>97</v>
      </c>
      <c r="D30" s="16" t="s">
        <v>15</v>
      </c>
      <c r="E30" s="30"/>
      <c r="F30" s="30"/>
      <c r="G30" s="30"/>
      <c r="H30" s="30"/>
      <c r="I30" s="30"/>
    </row>
    <row r="31" spans="1:9" ht="33" x14ac:dyDescent="0.25">
      <c r="A31" s="26" t="s">
        <v>36</v>
      </c>
      <c r="B31" s="11" t="s">
        <v>70</v>
      </c>
      <c r="C31" s="12" t="s">
        <v>98</v>
      </c>
      <c r="D31" s="16"/>
      <c r="E31" s="30"/>
      <c r="F31" s="30"/>
      <c r="G31" s="30"/>
      <c r="H31" s="30"/>
      <c r="I31" s="30"/>
    </row>
    <row r="32" spans="1:9" ht="82.5" x14ac:dyDescent="0.25">
      <c r="A32" s="26" t="s">
        <v>17</v>
      </c>
      <c r="B32" s="6" t="s">
        <v>70</v>
      </c>
      <c r="C32" s="26" t="s">
        <v>99</v>
      </c>
      <c r="D32" s="16" t="s">
        <v>14</v>
      </c>
      <c r="E32" s="30"/>
      <c r="F32" s="30"/>
      <c r="G32" s="30"/>
      <c r="H32" s="30"/>
      <c r="I32" s="30"/>
    </row>
    <row r="33" spans="1:9" ht="33" x14ac:dyDescent="0.25">
      <c r="A33" s="27" t="s">
        <v>18</v>
      </c>
      <c r="B33" s="6" t="s">
        <v>29</v>
      </c>
      <c r="C33" s="26" t="s">
        <v>100</v>
      </c>
      <c r="D33" s="16"/>
      <c r="E33" s="30"/>
      <c r="F33" s="30"/>
      <c r="G33" s="30"/>
      <c r="H33" s="30"/>
      <c r="I33" s="30"/>
    </row>
    <row r="34" spans="1:9" ht="33" x14ac:dyDescent="0.25">
      <c r="A34" s="27" t="s">
        <v>18</v>
      </c>
      <c r="B34" s="6" t="s">
        <v>29</v>
      </c>
      <c r="C34" s="26" t="s">
        <v>101</v>
      </c>
      <c r="D34" s="16" t="s">
        <v>9</v>
      </c>
      <c r="E34" s="30"/>
      <c r="F34" s="30"/>
      <c r="G34" s="30"/>
      <c r="H34" s="30"/>
      <c r="I34" s="30"/>
    </row>
    <row r="35" spans="1:9" ht="33" x14ac:dyDescent="0.25">
      <c r="A35" s="27" t="s">
        <v>18</v>
      </c>
      <c r="B35" s="6" t="s">
        <v>29</v>
      </c>
      <c r="C35" s="26" t="s">
        <v>102</v>
      </c>
      <c r="D35" s="16" t="s">
        <v>6</v>
      </c>
      <c r="E35" s="30"/>
      <c r="F35" s="30"/>
      <c r="G35" s="30"/>
      <c r="H35" s="30"/>
      <c r="I35" s="30"/>
    </row>
    <row r="36" spans="1:9" ht="33" x14ac:dyDescent="0.25">
      <c r="A36" s="27" t="s">
        <v>18</v>
      </c>
      <c r="B36" s="6" t="s">
        <v>29</v>
      </c>
      <c r="C36" s="26" t="s">
        <v>103</v>
      </c>
      <c r="D36" s="16" t="s">
        <v>6</v>
      </c>
      <c r="E36" s="30"/>
      <c r="F36" s="30"/>
      <c r="G36" s="30"/>
      <c r="H36" s="30"/>
      <c r="I36" s="30"/>
    </row>
    <row r="37" spans="1:9" ht="66" x14ac:dyDescent="0.25">
      <c r="A37" s="27" t="s">
        <v>18</v>
      </c>
      <c r="B37" s="6" t="s">
        <v>29</v>
      </c>
      <c r="C37" s="26" t="s">
        <v>104</v>
      </c>
      <c r="D37" s="16" t="s">
        <v>6</v>
      </c>
      <c r="E37" s="30"/>
      <c r="F37" s="30"/>
      <c r="G37" s="30"/>
      <c r="H37" s="30"/>
      <c r="I37" s="30"/>
    </row>
    <row r="38" spans="1:9" ht="49.5" x14ac:dyDescent="0.25">
      <c r="A38" s="27" t="s">
        <v>18</v>
      </c>
      <c r="B38" s="6" t="s">
        <v>29</v>
      </c>
      <c r="C38" s="26" t="s">
        <v>105</v>
      </c>
      <c r="D38" s="16" t="s">
        <v>8</v>
      </c>
      <c r="E38" s="30"/>
      <c r="F38" s="30"/>
      <c r="G38" s="30"/>
      <c r="H38" s="30"/>
      <c r="I38" s="30"/>
    </row>
    <row r="39" spans="1:9" ht="33" x14ac:dyDescent="0.25">
      <c r="A39" s="14" t="s">
        <v>20</v>
      </c>
      <c r="B39" s="14" t="s">
        <v>29</v>
      </c>
      <c r="C39" s="20" t="s">
        <v>106</v>
      </c>
      <c r="D39" s="16" t="s">
        <v>6</v>
      </c>
      <c r="E39" s="30"/>
      <c r="F39" s="30"/>
      <c r="G39" s="30"/>
      <c r="H39" s="30"/>
      <c r="I39" s="30"/>
    </row>
    <row r="40" spans="1:9" ht="33" x14ac:dyDescent="0.25">
      <c r="A40" s="14" t="s">
        <v>20</v>
      </c>
      <c r="B40" s="14" t="s">
        <v>29</v>
      </c>
      <c r="C40" s="20" t="s">
        <v>107</v>
      </c>
      <c r="D40" s="16" t="s">
        <v>6</v>
      </c>
      <c r="E40" s="30"/>
      <c r="F40" s="30"/>
      <c r="G40" s="30"/>
      <c r="H40" s="30"/>
      <c r="I40" s="30"/>
    </row>
    <row r="41" spans="1:9" ht="33" x14ac:dyDescent="0.25">
      <c r="A41" s="14" t="s">
        <v>20</v>
      </c>
      <c r="B41" s="14" t="s">
        <v>29</v>
      </c>
      <c r="C41" s="20" t="s">
        <v>108</v>
      </c>
      <c r="D41" s="16" t="s">
        <v>6</v>
      </c>
      <c r="E41" s="30"/>
      <c r="F41" s="30"/>
      <c r="G41" s="30"/>
      <c r="H41" s="30"/>
      <c r="I41" s="30"/>
    </row>
    <row r="42" spans="1:9" ht="33" x14ac:dyDescent="0.25">
      <c r="A42" s="14" t="s">
        <v>20</v>
      </c>
      <c r="B42" s="14" t="s">
        <v>29</v>
      </c>
      <c r="C42" s="29" t="s">
        <v>109</v>
      </c>
      <c r="D42" s="16" t="s">
        <v>7</v>
      </c>
      <c r="E42" s="30"/>
      <c r="F42" s="30"/>
      <c r="G42" s="30"/>
      <c r="H42" s="30"/>
      <c r="I42" s="30"/>
    </row>
    <row r="43" spans="1:9" ht="33" x14ac:dyDescent="0.25">
      <c r="A43" s="14" t="s">
        <v>21</v>
      </c>
      <c r="B43" s="14" t="s">
        <v>29</v>
      </c>
      <c r="C43" s="29" t="s">
        <v>110</v>
      </c>
      <c r="D43" s="16" t="s">
        <v>9</v>
      </c>
      <c r="E43" s="30"/>
      <c r="F43" s="30"/>
      <c r="G43" s="30"/>
      <c r="H43" s="30"/>
      <c r="I43" s="30"/>
    </row>
    <row r="44" spans="1:9" ht="33" x14ac:dyDescent="0.25">
      <c r="A44" s="14" t="s">
        <v>21</v>
      </c>
      <c r="B44" s="14" t="s">
        <v>29</v>
      </c>
      <c r="C44" s="29" t="s">
        <v>111</v>
      </c>
      <c r="D44" s="16" t="s">
        <v>6</v>
      </c>
      <c r="E44" s="30"/>
      <c r="F44" s="30"/>
      <c r="G44" s="30"/>
      <c r="H44" s="30"/>
      <c r="I44" s="30"/>
    </row>
    <row r="45" spans="1:9" ht="33" x14ac:dyDescent="0.25">
      <c r="A45" s="14" t="s">
        <v>21</v>
      </c>
      <c r="B45" s="14" t="s">
        <v>29</v>
      </c>
      <c r="C45" s="29" t="s">
        <v>112</v>
      </c>
      <c r="D45" s="16" t="s">
        <v>6</v>
      </c>
      <c r="E45" s="30"/>
      <c r="F45" s="30"/>
      <c r="G45" s="30"/>
      <c r="H45" s="30"/>
      <c r="I45" s="30"/>
    </row>
    <row r="46" spans="1:9" ht="82.5" x14ac:dyDescent="0.25">
      <c r="A46" s="27" t="s">
        <v>22</v>
      </c>
      <c r="B46" s="6" t="s">
        <v>70</v>
      </c>
      <c r="C46" s="12" t="s">
        <v>113</v>
      </c>
      <c r="D46" s="16" t="s">
        <v>8</v>
      </c>
      <c r="E46" s="30"/>
      <c r="F46" s="30"/>
      <c r="G46" s="30"/>
      <c r="H46" s="30"/>
      <c r="I46" s="30"/>
    </row>
    <row r="47" spans="1:9" ht="33" x14ac:dyDescent="0.25">
      <c r="A47" s="27" t="s">
        <v>22</v>
      </c>
      <c r="B47" s="6" t="s">
        <v>29</v>
      </c>
      <c r="C47" s="12" t="s">
        <v>114</v>
      </c>
      <c r="D47" s="16" t="s">
        <v>9</v>
      </c>
      <c r="E47" s="30"/>
      <c r="F47" s="30"/>
      <c r="G47" s="30"/>
      <c r="H47" s="30"/>
      <c r="I47" s="30"/>
    </row>
    <row r="48" spans="1:9" ht="33" x14ac:dyDescent="0.25">
      <c r="A48" s="55" t="s">
        <v>23</v>
      </c>
      <c r="B48" s="6" t="s">
        <v>70</v>
      </c>
      <c r="C48" s="26" t="s">
        <v>115</v>
      </c>
      <c r="D48" s="16" t="s">
        <v>6</v>
      </c>
      <c r="E48" s="30"/>
      <c r="F48" s="30"/>
      <c r="G48" s="30"/>
      <c r="H48" s="30"/>
      <c r="I48" s="30"/>
    </row>
    <row r="49" spans="1:9" ht="49.5" x14ac:dyDescent="0.25">
      <c r="A49" s="55" t="s">
        <v>23</v>
      </c>
      <c r="B49" s="6" t="s">
        <v>70</v>
      </c>
      <c r="C49" s="26" t="s">
        <v>116</v>
      </c>
      <c r="D49" s="16" t="s">
        <v>8</v>
      </c>
      <c r="E49" s="30"/>
      <c r="F49" s="30"/>
      <c r="G49" s="30"/>
      <c r="H49" s="30"/>
      <c r="I49" s="30"/>
    </row>
    <row r="50" spans="1:9" x14ac:dyDescent="0.25">
      <c r="A50" s="55" t="s">
        <v>23</v>
      </c>
      <c r="B50" s="6" t="s">
        <v>70</v>
      </c>
      <c r="C50" s="26" t="s">
        <v>117</v>
      </c>
      <c r="D50" s="16" t="s">
        <v>6</v>
      </c>
      <c r="E50" s="30"/>
      <c r="F50" s="30"/>
      <c r="G50" s="30"/>
      <c r="H50" s="30"/>
      <c r="I50" s="30"/>
    </row>
    <row r="51" spans="1:9" ht="82.5" x14ac:dyDescent="0.25">
      <c r="A51" s="55" t="s">
        <v>23</v>
      </c>
      <c r="B51" s="6" t="s">
        <v>29</v>
      </c>
      <c r="C51" s="26" t="s">
        <v>118</v>
      </c>
      <c r="D51" s="16" t="s">
        <v>8</v>
      </c>
      <c r="E51" s="30"/>
      <c r="F51" s="30"/>
      <c r="G51" s="30"/>
      <c r="H51" s="30"/>
      <c r="I51" s="30"/>
    </row>
    <row r="52" spans="1:9" ht="33" x14ac:dyDescent="0.25">
      <c r="A52" s="55" t="s">
        <v>23</v>
      </c>
      <c r="B52" s="6" t="s">
        <v>29</v>
      </c>
      <c r="C52" s="26" t="s">
        <v>119</v>
      </c>
      <c r="D52" s="16" t="s">
        <v>9</v>
      </c>
      <c r="E52" s="30"/>
      <c r="F52" s="30"/>
      <c r="G52" s="30"/>
      <c r="H52" s="30"/>
      <c r="I52" s="30"/>
    </row>
    <row r="53" spans="1:9" ht="33" x14ac:dyDescent="0.25">
      <c r="A53" s="55" t="s">
        <v>23</v>
      </c>
      <c r="B53" s="6" t="s">
        <v>29</v>
      </c>
      <c r="C53" s="26" t="s">
        <v>120</v>
      </c>
      <c r="D53" s="16" t="s">
        <v>8</v>
      </c>
      <c r="E53" s="30"/>
      <c r="F53" s="30"/>
      <c r="G53" s="30"/>
      <c r="H53" s="30"/>
      <c r="I53" s="30"/>
    </row>
    <row r="54" spans="1:9" ht="49.5" x14ac:dyDescent="0.25">
      <c r="A54" s="55" t="s">
        <v>23</v>
      </c>
      <c r="B54" s="6" t="s">
        <v>29</v>
      </c>
      <c r="C54" s="26" t="s">
        <v>121</v>
      </c>
      <c r="D54" s="16" t="s">
        <v>6</v>
      </c>
      <c r="E54" s="30"/>
      <c r="F54" s="30"/>
      <c r="G54" s="30"/>
      <c r="H54" s="30"/>
      <c r="I54" s="30"/>
    </row>
    <row r="55" spans="1:9" ht="49.5" x14ac:dyDescent="0.25">
      <c r="A55" s="55" t="s">
        <v>23</v>
      </c>
      <c r="B55" s="6" t="s">
        <v>29</v>
      </c>
      <c r="C55" s="26" t="s">
        <v>122</v>
      </c>
      <c r="D55" s="16" t="s">
        <v>6</v>
      </c>
      <c r="E55" s="30"/>
      <c r="F55" s="30"/>
      <c r="G55" s="30"/>
      <c r="H55" s="30"/>
      <c r="I55" s="30"/>
    </row>
    <row r="56" spans="1:9" ht="33" x14ac:dyDescent="0.25">
      <c r="A56" s="55" t="s">
        <v>23</v>
      </c>
      <c r="B56" s="6" t="s">
        <v>29</v>
      </c>
      <c r="C56" s="26" t="s">
        <v>123</v>
      </c>
      <c r="D56" s="16" t="s">
        <v>7</v>
      </c>
      <c r="E56" s="30"/>
      <c r="F56" s="30"/>
      <c r="G56" s="30"/>
      <c r="H56" s="30"/>
      <c r="I56" s="30"/>
    </row>
    <row r="57" spans="1:9" ht="33" x14ac:dyDescent="0.25">
      <c r="A57" s="55" t="s">
        <v>23</v>
      </c>
      <c r="B57" s="6" t="s">
        <v>29</v>
      </c>
      <c r="C57" s="26" t="s">
        <v>124</v>
      </c>
      <c r="D57" s="16" t="s">
        <v>6</v>
      </c>
      <c r="E57" s="30"/>
      <c r="F57" s="30"/>
      <c r="G57" s="30"/>
      <c r="H57" s="30"/>
      <c r="I57" s="30"/>
    </row>
    <row r="58" spans="1:9" ht="33" x14ac:dyDescent="0.25">
      <c r="A58" s="55" t="s">
        <v>23</v>
      </c>
      <c r="B58" s="6" t="s">
        <v>29</v>
      </c>
      <c r="C58" s="26" t="s">
        <v>125</v>
      </c>
      <c r="D58" s="16" t="s">
        <v>6</v>
      </c>
      <c r="E58" s="30"/>
      <c r="F58" s="30"/>
      <c r="G58" s="30"/>
      <c r="H58" s="30"/>
      <c r="I58" s="30"/>
    </row>
    <row r="59" spans="1:9" ht="33" x14ac:dyDescent="0.25">
      <c r="A59" s="55" t="s">
        <v>23</v>
      </c>
      <c r="B59" s="6" t="s">
        <v>29</v>
      </c>
      <c r="C59" s="26" t="s">
        <v>126</v>
      </c>
      <c r="D59" s="16" t="s">
        <v>7</v>
      </c>
      <c r="E59" s="30"/>
      <c r="F59" s="30"/>
      <c r="G59" s="30"/>
      <c r="H59" s="30"/>
      <c r="I59" s="30"/>
    </row>
    <row r="60" spans="1:9" ht="33" x14ac:dyDescent="0.25">
      <c r="A60" s="55" t="s">
        <v>23</v>
      </c>
      <c r="B60" s="6" t="s">
        <v>29</v>
      </c>
      <c r="C60" s="26" t="s">
        <v>127</v>
      </c>
      <c r="D60" s="16" t="s">
        <v>6</v>
      </c>
      <c r="E60" s="30"/>
      <c r="F60" s="30"/>
      <c r="G60" s="30"/>
      <c r="H60" s="30"/>
      <c r="I60" s="30"/>
    </row>
    <row r="61" spans="1:9" ht="49.5" x14ac:dyDescent="0.25">
      <c r="A61" s="55" t="s">
        <v>23</v>
      </c>
      <c r="B61" s="6" t="s">
        <v>29</v>
      </c>
      <c r="C61" s="26" t="s">
        <v>128</v>
      </c>
      <c r="D61" s="16" t="s">
        <v>6</v>
      </c>
      <c r="E61" s="30"/>
      <c r="F61" s="30"/>
      <c r="G61" s="30"/>
      <c r="H61" s="30"/>
      <c r="I61" s="30"/>
    </row>
    <row r="62" spans="1:9" ht="33" x14ac:dyDescent="0.25">
      <c r="A62" s="55" t="s">
        <v>23</v>
      </c>
      <c r="B62" s="6" t="s">
        <v>29</v>
      </c>
      <c r="C62" s="26" t="s">
        <v>129</v>
      </c>
      <c r="D62" s="16"/>
      <c r="E62" s="30"/>
      <c r="F62" s="30"/>
      <c r="G62" s="30"/>
      <c r="H62" s="30"/>
      <c r="I62" s="30"/>
    </row>
    <row r="63" spans="1:9" ht="33" x14ac:dyDescent="0.25">
      <c r="A63" s="55" t="s">
        <v>23</v>
      </c>
      <c r="B63" s="6" t="s">
        <v>29</v>
      </c>
      <c r="C63" s="26" t="s">
        <v>102</v>
      </c>
      <c r="D63" s="16" t="s">
        <v>19</v>
      </c>
      <c r="E63" s="30"/>
      <c r="F63" s="30"/>
      <c r="G63" s="30"/>
      <c r="H63" s="30"/>
      <c r="I63" s="30"/>
    </row>
    <row r="64" spans="1:9" ht="33" x14ac:dyDescent="0.25">
      <c r="A64" s="26" t="s">
        <v>130</v>
      </c>
      <c r="B64" s="6" t="s">
        <v>70</v>
      </c>
      <c r="C64" s="12" t="s">
        <v>131</v>
      </c>
      <c r="D64" s="16" t="s">
        <v>13</v>
      </c>
      <c r="E64" s="30"/>
      <c r="F64" s="30"/>
      <c r="G64" s="30"/>
      <c r="H64" s="30"/>
      <c r="I64" s="30"/>
    </row>
    <row r="65" spans="1:9" x14ac:dyDescent="0.25">
      <c r="A65" s="26" t="s">
        <v>130</v>
      </c>
      <c r="B65" s="6" t="s">
        <v>70</v>
      </c>
      <c r="C65" s="12" t="s">
        <v>132</v>
      </c>
      <c r="D65" s="16" t="s">
        <v>13</v>
      </c>
      <c r="E65" s="30"/>
      <c r="F65" s="30"/>
      <c r="G65" s="30"/>
      <c r="H65" s="30"/>
      <c r="I65" s="30"/>
    </row>
    <row r="66" spans="1:9" ht="49.5" x14ac:dyDescent="0.25">
      <c r="A66" s="26" t="s">
        <v>130</v>
      </c>
      <c r="B66" s="6" t="s">
        <v>70</v>
      </c>
      <c r="C66" s="12" t="s">
        <v>133</v>
      </c>
      <c r="D66" s="16"/>
      <c r="E66" s="30"/>
      <c r="F66" s="30"/>
      <c r="G66" s="30"/>
      <c r="H66" s="30"/>
      <c r="I66" s="30"/>
    </row>
    <row r="67" spans="1:9" ht="33" x14ac:dyDescent="0.25">
      <c r="A67" s="26" t="s">
        <v>130</v>
      </c>
      <c r="B67" s="6" t="s">
        <v>29</v>
      </c>
      <c r="C67" s="12" t="s">
        <v>134</v>
      </c>
      <c r="D67" s="16" t="s">
        <v>13</v>
      </c>
      <c r="E67" s="30"/>
      <c r="F67" s="30"/>
      <c r="G67" s="30"/>
      <c r="H67" s="30"/>
      <c r="I67" s="30"/>
    </row>
    <row r="68" spans="1:9" ht="66" x14ac:dyDescent="0.25">
      <c r="A68" s="14" t="s">
        <v>25</v>
      </c>
      <c r="B68" s="14" t="s">
        <v>29</v>
      </c>
      <c r="C68" s="29" t="s">
        <v>135</v>
      </c>
      <c r="D68" s="16"/>
      <c r="E68" s="30"/>
      <c r="F68" s="30"/>
      <c r="G68" s="30"/>
      <c r="H68" s="30"/>
      <c r="I68" s="30"/>
    </row>
    <row r="69" spans="1:9" ht="33" x14ac:dyDescent="0.25">
      <c r="A69" s="14" t="s">
        <v>25</v>
      </c>
      <c r="B69" s="14" t="s">
        <v>70</v>
      </c>
      <c r="C69" s="13" t="s">
        <v>136</v>
      </c>
      <c r="D69" s="6" t="s">
        <v>6</v>
      </c>
      <c r="E69" s="30"/>
      <c r="F69" s="30"/>
      <c r="G69" s="30"/>
      <c r="H69" s="30"/>
      <c r="I69" s="30"/>
    </row>
    <row r="70" spans="1:9" ht="33" x14ac:dyDescent="0.25">
      <c r="A70" s="27" t="s">
        <v>68</v>
      </c>
      <c r="B70" s="6" t="s">
        <v>70</v>
      </c>
      <c r="C70" s="7" t="s">
        <v>137</v>
      </c>
      <c r="D70" s="16" t="s">
        <v>6</v>
      </c>
      <c r="E70" s="30"/>
      <c r="F70" s="30"/>
      <c r="G70" s="30"/>
      <c r="H70" s="30"/>
      <c r="I70" s="30"/>
    </row>
    <row r="71" spans="1:9" ht="33" x14ac:dyDescent="0.25">
      <c r="A71" s="26" t="s">
        <v>68</v>
      </c>
      <c r="B71" s="11" t="s">
        <v>70</v>
      </c>
      <c r="C71" s="12" t="s">
        <v>138</v>
      </c>
      <c r="D71" s="6" t="s">
        <v>9</v>
      </c>
      <c r="E71" s="30"/>
      <c r="F71" s="30"/>
      <c r="G71" s="30"/>
      <c r="H71" s="30"/>
      <c r="I71" s="30"/>
    </row>
    <row r="72" spans="1:9" ht="33" x14ac:dyDescent="0.25">
      <c r="A72" s="27" t="s">
        <v>37</v>
      </c>
      <c r="B72" s="6" t="s">
        <v>70</v>
      </c>
      <c r="C72" s="27" t="s">
        <v>139</v>
      </c>
      <c r="D72" s="16" t="s">
        <v>6</v>
      </c>
      <c r="E72" s="30"/>
      <c r="F72" s="30"/>
      <c r="G72" s="30"/>
      <c r="H72" s="30"/>
      <c r="I72" s="30"/>
    </row>
    <row r="73" spans="1:9" ht="49.5" x14ac:dyDescent="0.25">
      <c r="A73" s="27" t="s">
        <v>37</v>
      </c>
      <c r="B73" s="6" t="s">
        <v>70</v>
      </c>
      <c r="C73" s="12" t="s">
        <v>133</v>
      </c>
      <c r="D73" s="6" t="s">
        <v>6</v>
      </c>
      <c r="E73" s="30"/>
      <c r="F73" s="30"/>
      <c r="G73" s="30"/>
      <c r="H73" s="30"/>
      <c r="I73" s="30"/>
    </row>
    <row r="74" spans="1:9" ht="33" x14ac:dyDescent="0.25">
      <c r="A74" s="27" t="s">
        <v>37</v>
      </c>
      <c r="B74" s="6" t="s">
        <v>70</v>
      </c>
      <c r="C74" s="7" t="s">
        <v>140</v>
      </c>
      <c r="D74" s="16" t="s">
        <v>6</v>
      </c>
      <c r="E74" s="30"/>
      <c r="F74" s="30"/>
      <c r="G74" s="30"/>
      <c r="H74" s="30"/>
      <c r="I74" s="30"/>
    </row>
    <row r="75" spans="1:9" ht="33" x14ac:dyDescent="0.25">
      <c r="A75" s="27" t="s">
        <v>26</v>
      </c>
      <c r="B75" s="6" t="s">
        <v>70</v>
      </c>
      <c r="C75" s="7" t="s">
        <v>141</v>
      </c>
      <c r="D75" s="16" t="s">
        <v>6</v>
      </c>
      <c r="E75" s="30"/>
      <c r="F75" s="30"/>
      <c r="G75" s="30"/>
      <c r="H75" s="30"/>
      <c r="I75" s="30"/>
    </row>
    <row r="76" spans="1:9" ht="33" x14ac:dyDescent="0.25">
      <c r="A76" s="27" t="s">
        <v>26</v>
      </c>
      <c r="B76" s="6" t="s">
        <v>70</v>
      </c>
      <c r="C76" s="27" t="s">
        <v>142</v>
      </c>
      <c r="D76" s="16" t="s">
        <v>6</v>
      </c>
      <c r="E76" s="30"/>
      <c r="F76" s="30"/>
      <c r="G76" s="30"/>
      <c r="H76" s="30"/>
      <c r="I76" s="30"/>
    </row>
    <row r="77" spans="1:9" ht="49.5" x14ac:dyDescent="0.25">
      <c r="A77" s="26" t="s">
        <v>27</v>
      </c>
      <c r="B77" s="6" t="s">
        <v>70</v>
      </c>
      <c r="C77" s="26" t="s">
        <v>143</v>
      </c>
      <c r="D77" s="16" t="s">
        <v>6</v>
      </c>
      <c r="E77" s="30"/>
      <c r="F77" s="30"/>
      <c r="G77" s="30"/>
      <c r="H77" s="30"/>
      <c r="I77" s="30"/>
    </row>
    <row r="78" spans="1:9" ht="49.5" x14ac:dyDescent="0.25">
      <c r="A78" s="27" t="s">
        <v>38</v>
      </c>
      <c r="B78" s="6" t="s">
        <v>70</v>
      </c>
      <c r="C78" s="7" t="s">
        <v>144</v>
      </c>
      <c r="D78" s="16" t="s">
        <v>9</v>
      </c>
      <c r="E78" s="30"/>
      <c r="F78" s="30"/>
      <c r="G78" s="30"/>
      <c r="H78" s="30"/>
      <c r="I78" s="30"/>
    </row>
    <row r="79" spans="1:9" x14ac:dyDescent="0.25">
      <c r="A79" s="10"/>
      <c r="B79" s="6"/>
      <c r="C79" s="20"/>
      <c r="D79" s="16"/>
      <c r="E79" s="30"/>
      <c r="F79" s="30"/>
      <c r="G79" s="30"/>
      <c r="H79" s="30"/>
      <c r="I79" s="30"/>
    </row>
    <row r="80" spans="1:9" x14ac:dyDescent="0.25">
      <c r="A80" s="10"/>
      <c r="B80" s="11"/>
      <c r="C80" s="12"/>
      <c r="D80" s="16"/>
      <c r="E80" s="30"/>
      <c r="F80" s="30"/>
      <c r="G80" s="30"/>
      <c r="H80" s="30"/>
      <c r="I80" s="30"/>
    </row>
    <row r="81" spans="1:9" x14ac:dyDescent="0.25">
      <c r="A81" s="5"/>
      <c r="B81" s="6"/>
      <c r="C81" s="7"/>
      <c r="D81" s="16"/>
      <c r="E81" s="30"/>
      <c r="F81" s="30"/>
      <c r="G81" s="30"/>
      <c r="H81" s="30"/>
      <c r="I81" s="30"/>
    </row>
    <row r="82" spans="1:9" x14ac:dyDescent="0.25">
      <c r="A82" s="10"/>
      <c r="B82" s="11"/>
      <c r="C82" s="12"/>
      <c r="D82" s="16"/>
      <c r="E82" s="30"/>
      <c r="F82" s="30"/>
      <c r="G82" s="30"/>
      <c r="H82" s="30"/>
      <c r="I82" s="30"/>
    </row>
    <row r="83" spans="1:9" x14ac:dyDescent="0.25">
      <c r="A83" s="5"/>
      <c r="B83" s="6"/>
      <c r="C83" s="7"/>
      <c r="D83" s="16"/>
      <c r="E83" s="30"/>
      <c r="F83" s="30"/>
      <c r="G83" s="30"/>
      <c r="H83" s="30"/>
      <c r="I83" s="30"/>
    </row>
    <row r="84" spans="1:9" x14ac:dyDescent="0.3">
      <c r="A84" s="10"/>
      <c r="B84" s="11"/>
      <c r="C84" s="51"/>
      <c r="D84" s="8"/>
      <c r="E84" s="8"/>
      <c r="F84" s="8"/>
      <c r="G84" s="8"/>
      <c r="H84" s="30"/>
      <c r="I84" s="30"/>
    </row>
    <row r="85" spans="1:9" x14ac:dyDescent="0.25">
      <c r="A85" s="5"/>
      <c r="B85" s="4"/>
      <c r="C85" s="17"/>
      <c r="D85" s="14"/>
      <c r="E85" s="30"/>
      <c r="F85" s="30"/>
      <c r="G85" s="30"/>
      <c r="H85" s="30"/>
      <c r="I85" s="30"/>
    </row>
    <row r="86" spans="1:9" x14ac:dyDescent="0.25">
      <c r="A86" s="5"/>
      <c r="B86" s="4"/>
      <c r="C86" s="17"/>
      <c r="D86" s="11"/>
      <c r="E86" s="11"/>
      <c r="F86" s="11"/>
      <c r="G86" s="11"/>
      <c r="H86" s="30"/>
      <c r="I86" s="30"/>
    </row>
    <row r="87" spans="1:9" x14ac:dyDescent="0.25">
      <c r="A87" s="5"/>
      <c r="B87" s="11"/>
      <c r="C87" s="17"/>
      <c r="D87" s="8"/>
      <c r="E87" s="8"/>
      <c r="F87" s="8"/>
      <c r="G87" s="8"/>
      <c r="H87" s="30"/>
      <c r="I87" s="30"/>
    </row>
    <row r="88" spans="1:9" x14ac:dyDescent="0.25">
      <c r="A88" s="5"/>
      <c r="B88" s="11"/>
      <c r="C88" s="17"/>
      <c r="D88" s="11"/>
      <c r="E88" s="11"/>
      <c r="F88" s="11"/>
      <c r="G88" s="11"/>
      <c r="H88" s="30"/>
      <c r="I88" s="30"/>
    </row>
    <row r="89" spans="1:9" x14ac:dyDescent="0.3">
      <c r="A89" s="10"/>
      <c r="B89" s="4"/>
      <c r="C89" s="18"/>
      <c r="D89" s="8"/>
      <c r="E89" s="8"/>
      <c r="F89" s="8"/>
      <c r="G89" s="8"/>
      <c r="H89" s="30"/>
      <c r="I89" s="30"/>
    </row>
    <row r="90" spans="1:9" x14ac:dyDescent="0.25">
      <c r="A90" s="10"/>
      <c r="B90" s="4"/>
      <c r="C90" s="19"/>
      <c r="D90" s="14"/>
      <c r="E90" s="30"/>
      <c r="F90" s="30"/>
      <c r="G90" s="30"/>
      <c r="H90" s="30"/>
      <c r="I90" s="30"/>
    </row>
    <row r="91" spans="1:9" x14ac:dyDescent="0.3">
      <c r="A91" s="10"/>
      <c r="B91" s="4"/>
      <c r="C91" s="18"/>
      <c r="D91" s="16"/>
      <c r="E91" s="30"/>
      <c r="F91" s="30"/>
      <c r="G91" s="30"/>
      <c r="H91" s="30"/>
      <c r="I91" s="30"/>
    </row>
    <row r="92" spans="1:9" x14ac:dyDescent="0.3">
      <c r="A92" s="10"/>
      <c r="B92" s="11"/>
      <c r="C92" s="18"/>
      <c r="D92" s="16"/>
      <c r="E92" s="30"/>
      <c r="F92" s="30"/>
      <c r="G92" s="30"/>
      <c r="H92" s="30"/>
      <c r="I92" s="3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92"/>
  <sheetViews>
    <sheetView zoomScale="80" zoomScaleNormal="80" workbookViewId="0">
      <selection activeCell="J1" sqref="J1"/>
    </sheetView>
  </sheetViews>
  <sheetFormatPr baseColWidth="10" defaultColWidth="10.85546875" defaultRowHeight="16.5" x14ac:dyDescent="0.3"/>
  <cols>
    <col min="1" max="1" width="31.85546875" style="21" customWidth="1"/>
    <col min="2" max="2" width="0" style="22" hidden="1" customWidth="1"/>
    <col min="3" max="3" width="63.140625" style="21" customWidth="1"/>
    <col min="4" max="4" width="7.7109375" style="23"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1" t="s">
        <v>4</v>
      </c>
      <c r="F1" s="31" t="s">
        <v>5</v>
      </c>
      <c r="G1" s="31" t="s">
        <v>32</v>
      </c>
      <c r="H1" s="31" t="s">
        <v>33</v>
      </c>
      <c r="I1" s="31" t="s">
        <v>34</v>
      </c>
      <c r="J1" s="28"/>
    </row>
    <row r="2" spans="1:10" ht="49.5" x14ac:dyDescent="0.25">
      <c r="A2" s="52" t="s">
        <v>10</v>
      </c>
      <c r="B2" s="52" t="s">
        <v>29</v>
      </c>
      <c r="C2" s="53" t="s">
        <v>69</v>
      </c>
      <c r="D2" s="4" t="s">
        <v>6</v>
      </c>
      <c r="E2" s="11"/>
      <c r="F2" s="11"/>
      <c r="G2" s="11"/>
      <c r="H2" s="30"/>
      <c r="I2" s="30"/>
    </row>
    <row r="3" spans="1:10" ht="33" x14ac:dyDescent="0.25">
      <c r="A3" s="14" t="s">
        <v>10</v>
      </c>
      <c r="B3" s="11" t="s">
        <v>70</v>
      </c>
      <c r="C3" s="29" t="s">
        <v>71</v>
      </c>
      <c r="D3" s="8" t="s">
        <v>7</v>
      </c>
      <c r="E3" s="8"/>
      <c r="F3" s="8"/>
      <c r="G3" s="8"/>
      <c r="H3" s="30"/>
      <c r="I3" s="30"/>
    </row>
    <row r="4" spans="1:10" ht="33" x14ac:dyDescent="0.25">
      <c r="A4" s="14" t="s">
        <v>10</v>
      </c>
      <c r="B4" s="11" t="s">
        <v>70</v>
      </c>
      <c r="C4" s="29" t="s">
        <v>72</v>
      </c>
      <c r="D4" s="11" t="s">
        <v>8</v>
      </c>
      <c r="E4" s="11"/>
      <c r="F4" s="11"/>
      <c r="G4" s="11"/>
      <c r="H4" s="30"/>
      <c r="I4" s="30"/>
    </row>
    <row r="5" spans="1:10" ht="33" x14ac:dyDescent="0.25">
      <c r="A5" s="26" t="s">
        <v>11</v>
      </c>
      <c r="B5" s="11" t="s">
        <v>70</v>
      </c>
      <c r="C5" s="12" t="s">
        <v>73</v>
      </c>
      <c r="D5" s="8" t="s">
        <v>9</v>
      </c>
      <c r="E5" s="8"/>
      <c r="F5" s="8"/>
      <c r="G5" s="8"/>
      <c r="H5" s="30"/>
      <c r="I5" s="30"/>
    </row>
    <row r="6" spans="1:10" ht="33" x14ac:dyDescent="0.25">
      <c r="A6" s="27" t="s">
        <v>11</v>
      </c>
      <c r="B6" s="6" t="s">
        <v>70</v>
      </c>
      <c r="C6" s="7" t="s">
        <v>74</v>
      </c>
      <c r="D6" s="14" t="s">
        <v>6</v>
      </c>
      <c r="E6" s="8"/>
      <c r="F6" s="8"/>
      <c r="G6" s="8"/>
      <c r="H6" s="30"/>
      <c r="I6" s="30"/>
    </row>
    <row r="7" spans="1:10" ht="33" x14ac:dyDescent="0.25">
      <c r="A7" s="26" t="s">
        <v>11</v>
      </c>
      <c r="B7" s="11" t="s">
        <v>70</v>
      </c>
      <c r="C7" s="12" t="s">
        <v>66</v>
      </c>
      <c r="D7" s="14" t="s">
        <v>9</v>
      </c>
      <c r="E7" s="30"/>
      <c r="F7" s="30"/>
      <c r="G7" s="30"/>
      <c r="H7" s="30"/>
      <c r="I7" s="30"/>
    </row>
    <row r="8" spans="1:10" ht="33" x14ac:dyDescent="0.25">
      <c r="A8" s="27" t="s">
        <v>35</v>
      </c>
      <c r="B8" s="11" t="s">
        <v>70</v>
      </c>
      <c r="C8" s="26" t="s">
        <v>75</v>
      </c>
      <c r="D8" s="14" t="s">
        <v>6</v>
      </c>
      <c r="E8" s="30"/>
      <c r="F8" s="30"/>
      <c r="G8" s="30"/>
      <c r="H8" s="30"/>
      <c r="I8" s="30"/>
    </row>
    <row r="9" spans="1:10" x14ac:dyDescent="0.25">
      <c r="A9" s="26" t="s">
        <v>12</v>
      </c>
      <c r="B9" s="6" t="s">
        <v>70</v>
      </c>
      <c r="C9" s="25" t="s">
        <v>76</v>
      </c>
      <c r="D9" s="11" t="s">
        <v>6</v>
      </c>
      <c r="E9" s="11"/>
      <c r="F9" s="11"/>
      <c r="G9" s="11"/>
      <c r="H9" s="30"/>
      <c r="I9" s="30"/>
    </row>
    <row r="10" spans="1:10" ht="63.75" x14ac:dyDescent="0.25">
      <c r="A10" s="26" t="s">
        <v>12</v>
      </c>
      <c r="B10" s="6" t="s">
        <v>28</v>
      </c>
      <c r="C10" s="25" t="s">
        <v>77</v>
      </c>
      <c r="D10" s="8" t="s">
        <v>6</v>
      </c>
      <c r="E10" s="30"/>
      <c r="F10" s="30"/>
      <c r="G10" s="30"/>
      <c r="H10" s="30"/>
      <c r="I10" s="30"/>
    </row>
    <row r="11" spans="1:10" ht="76.5" x14ac:dyDescent="0.25">
      <c r="A11" s="26" t="s">
        <v>12</v>
      </c>
      <c r="B11" s="6" t="s">
        <v>28</v>
      </c>
      <c r="C11" s="24" t="s">
        <v>78</v>
      </c>
      <c r="D11" s="11" t="s">
        <v>6</v>
      </c>
      <c r="E11" s="30"/>
      <c r="F11" s="30"/>
      <c r="G11" s="30"/>
      <c r="H11" s="30"/>
      <c r="I11" s="30"/>
    </row>
    <row r="12" spans="1:10" ht="33" x14ac:dyDescent="0.25">
      <c r="A12" s="26" t="s">
        <v>12</v>
      </c>
      <c r="B12" s="6" t="s">
        <v>28</v>
      </c>
      <c r="C12" s="24" t="s">
        <v>79</v>
      </c>
      <c r="D12" s="8" t="s">
        <v>6</v>
      </c>
      <c r="E12" s="30"/>
      <c r="F12" s="30"/>
      <c r="G12" s="30"/>
      <c r="H12" s="30"/>
      <c r="I12" s="30"/>
    </row>
    <row r="13" spans="1:10" ht="33" x14ac:dyDescent="0.25">
      <c r="A13" s="26" t="s">
        <v>12</v>
      </c>
      <c r="B13" s="6" t="s">
        <v>28</v>
      </c>
      <c r="C13" s="24" t="s">
        <v>80</v>
      </c>
      <c r="D13" s="16" t="s">
        <v>13</v>
      </c>
      <c r="E13" s="30"/>
      <c r="F13" s="30"/>
      <c r="G13" s="30"/>
      <c r="H13" s="30"/>
      <c r="I13" s="30"/>
    </row>
    <row r="14" spans="1:10" ht="51" x14ac:dyDescent="0.25">
      <c r="A14" s="26" t="s">
        <v>12</v>
      </c>
      <c r="B14" s="6" t="s">
        <v>28</v>
      </c>
      <c r="C14" s="25" t="s">
        <v>81</v>
      </c>
      <c r="D14" s="16"/>
      <c r="E14" s="30"/>
      <c r="F14" s="30"/>
      <c r="G14" s="30"/>
      <c r="H14" s="30"/>
      <c r="I14" s="30"/>
    </row>
    <row r="15" spans="1:10" ht="33" x14ac:dyDescent="0.25">
      <c r="A15" s="26" t="s">
        <v>12</v>
      </c>
      <c r="B15" s="6" t="s">
        <v>28</v>
      </c>
      <c r="C15" s="54" t="s">
        <v>82</v>
      </c>
      <c r="D15" s="16" t="s">
        <v>13</v>
      </c>
      <c r="E15" s="30"/>
      <c r="F15" s="30"/>
      <c r="G15" s="30"/>
      <c r="H15" s="30"/>
      <c r="I15" s="30"/>
    </row>
    <row r="16" spans="1:10" ht="33" x14ac:dyDescent="0.25">
      <c r="A16" s="26" t="s">
        <v>12</v>
      </c>
      <c r="B16" s="6" t="s">
        <v>28</v>
      </c>
      <c r="C16" s="25" t="s">
        <v>83</v>
      </c>
      <c r="D16" s="16"/>
      <c r="E16" s="30"/>
      <c r="F16" s="30"/>
      <c r="G16" s="30"/>
      <c r="H16" s="30"/>
      <c r="I16" s="30"/>
    </row>
    <row r="17" spans="1:9" ht="33" x14ac:dyDescent="0.25">
      <c r="A17" s="26" t="s">
        <v>12</v>
      </c>
      <c r="B17" s="6" t="s">
        <v>28</v>
      </c>
      <c r="C17" s="7" t="s">
        <v>84</v>
      </c>
      <c r="D17" s="16"/>
      <c r="E17" s="30"/>
      <c r="F17" s="30"/>
      <c r="G17" s="30"/>
      <c r="H17" s="30"/>
      <c r="I17" s="30"/>
    </row>
    <row r="18" spans="1:9" ht="33" x14ac:dyDescent="0.25">
      <c r="A18" s="26" t="s">
        <v>12</v>
      </c>
      <c r="B18" s="6" t="s">
        <v>28</v>
      </c>
      <c r="C18" s="25" t="s">
        <v>85</v>
      </c>
      <c r="D18" s="16" t="s">
        <v>13</v>
      </c>
      <c r="E18" s="30"/>
      <c r="F18" s="30"/>
      <c r="G18" s="30"/>
      <c r="H18" s="30"/>
      <c r="I18" s="30"/>
    </row>
    <row r="19" spans="1:9" ht="33" x14ac:dyDescent="0.25">
      <c r="A19" s="26" t="s">
        <v>12</v>
      </c>
      <c r="B19" s="6" t="s">
        <v>28</v>
      </c>
      <c r="C19" s="25" t="s">
        <v>86</v>
      </c>
      <c r="D19" s="16"/>
      <c r="E19" s="30"/>
      <c r="F19" s="30"/>
      <c r="G19" s="30"/>
      <c r="H19" s="30"/>
      <c r="I19" s="30"/>
    </row>
    <row r="20" spans="1:9" ht="38.25" x14ac:dyDescent="0.25">
      <c r="A20" s="26" t="s">
        <v>12</v>
      </c>
      <c r="B20" s="6" t="s">
        <v>28</v>
      </c>
      <c r="C20" s="25" t="s">
        <v>87</v>
      </c>
      <c r="D20" s="16"/>
      <c r="E20" s="30"/>
      <c r="F20" s="30"/>
      <c r="G20" s="30"/>
      <c r="H20" s="30"/>
      <c r="I20" s="30"/>
    </row>
    <row r="21" spans="1:9" ht="33" x14ac:dyDescent="0.25">
      <c r="A21" s="26" t="s">
        <v>67</v>
      </c>
      <c r="B21" s="6" t="s">
        <v>29</v>
      </c>
      <c r="C21" s="12" t="s">
        <v>88</v>
      </c>
      <c r="D21" s="16"/>
      <c r="E21" s="30"/>
      <c r="F21" s="30"/>
      <c r="G21" s="30"/>
      <c r="H21" s="30"/>
      <c r="I21" s="30"/>
    </row>
    <row r="22" spans="1:9" ht="49.5" x14ac:dyDescent="0.25">
      <c r="A22" s="26" t="s">
        <v>67</v>
      </c>
      <c r="B22" s="6" t="s">
        <v>29</v>
      </c>
      <c r="C22" s="12" t="s">
        <v>89</v>
      </c>
      <c r="D22" s="16"/>
      <c r="E22" s="30"/>
      <c r="F22" s="30"/>
      <c r="G22" s="30"/>
      <c r="H22" s="30"/>
      <c r="I22" s="30"/>
    </row>
    <row r="23" spans="1:9" ht="33" x14ac:dyDescent="0.25">
      <c r="A23" s="26" t="s">
        <v>16</v>
      </c>
      <c r="B23" s="6" t="s">
        <v>70</v>
      </c>
      <c r="C23" s="12" t="s">
        <v>90</v>
      </c>
      <c r="D23" s="16"/>
      <c r="E23" s="30"/>
      <c r="F23" s="30"/>
      <c r="G23" s="30"/>
      <c r="H23" s="30"/>
      <c r="I23" s="30"/>
    </row>
    <row r="24" spans="1:9" ht="49.5" x14ac:dyDescent="0.25">
      <c r="A24" s="26" t="s">
        <v>16</v>
      </c>
      <c r="B24" s="6" t="s">
        <v>70</v>
      </c>
      <c r="C24" s="12" t="s">
        <v>91</v>
      </c>
      <c r="D24" s="16"/>
      <c r="E24" s="30"/>
      <c r="F24" s="30"/>
      <c r="G24" s="30"/>
      <c r="H24" s="30"/>
      <c r="I24" s="30"/>
    </row>
    <row r="25" spans="1:9" ht="49.5" x14ac:dyDescent="0.25">
      <c r="A25" s="26" t="s">
        <v>16</v>
      </c>
      <c r="B25" s="6" t="s">
        <v>70</v>
      </c>
      <c r="C25" s="12" t="s">
        <v>92</v>
      </c>
      <c r="D25" s="16" t="s">
        <v>13</v>
      </c>
      <c r="E25" s="30"/>
      <c r="F25" s="30"/>
      <c r="G25" s="30"/>
      <c r="H25" s="30"/>
      <c r="I25" s="30"/>
    </row>
    <row r="26" spans="1:9" x14ac:dyDescent="0.25">
      <c r="A26" s="26" t="s">
        <v>16</v>
      </c>
      <c r="B26" s="6" t="s">
        <v>70</v>
      </c>
      <c r="C26" s="12" t="s">
        <v>93</v>
      </c>
      <c r="D26" s="16"/>
      <c r="E26" s="30"/>
      <c r="F26" s="30"/>
      <c r="G26" s="30"/>
      <c r="H26" s="30"/>
      <c r="I26" s="30"/>
    </row>
    <row r="27" spans="1:9" ht="49.5" x14ac:dyDescent="0.25">
      <c r="A27" s="26" t="s">
        <v>16</v>
      </c>
      <c r="B27" s="6" t="s">
        <v>29</v>
      </c>
      <c r="C27" s="12" t="s">
        <v>94</v>
      </c>
      <c r="D27" s="16" t="s">
        <v>14</v>
      </c>
      <c r="E27" s="30"/>
      <c r="F27" s="30"/>
      <c r="G27" s="30"/>
      <c r="H27" s="30"/>
      <c r="I27" s="30"/>
    </row>
    <row r="28" spans="1:9" ht="82.5" x14ac:dyDescent="0.25">
      <c r="A28" s="27" t="s">
        <v>36</v>
      </c>
      <c r="B28" s="6" t="s">
        <v>70</v>
      </c>
      <c r="C28" s="7" t="s">
        <v>95</v>
      </c>
      <c r="D28" s="16"/>
      <c r="E28" s="30"/>
      <c r="F28" s="30"/>
      <c r="G28" s="30"/>
      <c r="H28" s="30"/>
      <c r="I28" s="30"/>
    </row>
    <row r="29" spans="1:9" ht="33" x14ac:dyDescent="0.25">
      <c r="A29" s="26" t="s">
        <v>36</v>
      </c>
      <c r="B29" s="11" t="s">
        <v>70</v>
      </c>
      <c r="C29" s="12" t="s">
        <v>96</v>
      </c>
      <c r="D29" s="16" t="s">
        <v>13</v>
      </c>
      <c r="E29" s="30"/>
      <c r="F29" s="30"/>
      <c r="G29" s="30"/>
      <c r="H29" s="30"/>
      <c r="I29" s="30"/>
    </row>
    <row r="30" spans="1:9" ht="33" x14ac:dyDescent="0.25">
      <c r="A30" s="27" t="s">
        <v>36</v>
      </c>
      <c r="B30" s="6" t="s">
        <v>70</v>
      </c>
      <c r="C30" s="7" t="s">
        <v>97</v>
      </c>
      <c r="D30" s="16" t="s">
        <v>15</v>
      </c>
      <c r="E30" s="30"/>
      <c r="F30" s="30"/>
      <c r="G30" s="30"/>
      <c r="H30" s="30"/>
      <c r="I30" s="30"/>
    </row>
    <row r="31" spans="1:9" ht="33" x14ac:dyDescent="0.25">
      <c r="A31" s="26" t="s">
        <v>36</v>
      </c>
      <c r="B31" s="11" t="s">
        <v>70</v>
      </c>
      <c r="C31" s="12" t="s">
        <v>98</v>
      </c>
      <c r="D31" s="16"/>
      <c r="E31" s="30"/>
      <c r="F31" s="30"/>
      <c r="G31" s="30"/>
      <c r="H31" s="30"/>
      <c r="I31" s="30"/>
    </row>
    <row r="32" spans="1:9" ht="82.5" x14ac:dyDescent="0.25">
      <c r="A32" s="26" t="s">
        <v>17</v>
      </c>
      <c r="B32" s="6" t="s">
        <v>70</v>
      </c>
      <c r="C32" s="26" t="s">
        <v>99</v>
      </c>
      <c r="D32" s="16" t="s">
        <v>14</v>
      </c>
      <c r="E32" s="30"/>
      <c r="F32" s="30"/>
      <c r="G32" s="30"/>
      <c r="H32" s="30"/>
      <c r="I32" s="30"/>
    </row>
    <row r="33" spans="1:9" ht="33" x14ac:dyDescent="0.25">
      <c r="A33" s="27" t="s">
        <v>18</v>
      </c>
      <c r="B33" s="6" t="s">
        <v>29</v>
      </c>
      <c r="C33" s="26" t="s">
        <v>100</v>
      </c>
      <c r="D33" s="16"/>
      <c r="E33" s="30"/>
      <c r="F33" s="30"/>
      <c r="G33" s="30"/>
      <c r="H33" s="30"/>
      <c r="I33" s="30"/>
    </row>
    <row r="34" spans="1:9" ht="33" x14ac:dyDescent="0.25">
      <c r="A34" s="27" t="s">
        <v>18</v>
      </c>
      <c r="B34" s="6" t="s">
        <v>29</v>
      </c>
      <c r="C34" s="26" t="s">
        <v>101</v>
      </c>
      <c r="D34" s="16" t="s">
        <v>9</v>
      </c>
      <c r="E34" s="30"/>
      <c r="F34" s="30"/>
      <c r="G34" s="30"/>
      <c r="H34" s="30"/>
      <c r="I34" s="30"/>
    </row>
    <row r="35" spans="1:9" ht="33" x14ac:dyDescent="0.25">
      <c r="A35" s="27" t="s">
        <v>18</v>
      </c>
      <c r="B35" s="6" t="s">
        <v>29</v>
      </c>
      <c r="C35" s="26" t="s">
        <v>102</v>
      </c>
      <c r="D35" s="16" t="s">
        <v>6</v>
      </c>
      <c r="E35" s="30"/>
      <c r="F35" s="30"/>
      <c r="G35" s="30"/>
      <c r="H35" s="30"/>
      <c r="I35" s="30"/>
    </row>
    <row r="36" spans="1:9" ht="33" x14ac:dyDescent="0.25">
      <c r="A36" s="27" t="s">
        <v>18</v>
      </c>
      <c r="B36" s="6" t="s">
        <v>29</v>
      </c>
      <c r="C36" s="26" t="s">
        <v>103</v>
      </c>
      <c r="D36" s="16" t="s">
        <v>6</v>
      </c>
      <c r="E36" s="30"/>
      <c r="F36" s="30"/>
      <c r="G36" s="30"/>
      <c r="H36" s="30"/>
      <c r="I36" s="30"/>
    </row>
    <row r="37" spans="1:9" ht="66" x14ac:dyDescent="0.25">
      <c r="A37" s="27" t="s">
        <v>18</v>
      </c>
      <c r="B37" s="6" t="s">
        <v>29</v>
      </c>
      <c r="C37" s="26" t="s">
        <v>104</v>
      </c>
      <c r="D37" s="16" t="s">
        <v>6</v>
      </c>
      <c r="E37" s="30"/>
      <c r="F37" s="30"/>
      <c r="G37" s="30"/>
      <c r="H37" s="30"/>
      <c r="I37" s="30"/>
    </row>
    <row r="38" spans="1:9" ht="49.5" x14ac:dyDescent="0.25">
      <c r="A38" s="27" t="s">
        <v>18</v>
      </c>
      <c r="B38" s="6" t="s">
        <v>29</v>
      </c>
      <c r="C38" s="26" t="s">
        <v>105</v>
      </c>
      <c r="D38" s="16" t="s">
        <v>8</v>
      </c>
      <c r="E38" s="30"/>
      <c r="F38" s="30"/>
      <c r="G38" s="30"/>
      <c r="H38" s="30"/>
      <c r="I38" s="30"/>
    </row>
    <row r="39" spans="1:9" ht="33" x14ac:dyDescent="0.25">
      <c r="A39" s="14" t="s">
        <v>20</v>
      </c>
      <c r="B39" s="14" t="s">
        <v>29</v>
      </c>
      <c r="C39" s="20" t="s">
        <v>106</v>
      </c>
      <c r="D39" s="16" t="s">
        <v>6</v>
      </c>
      <c r="E39" s="30"/>
      <c r="F39" s="30"/>
      <c r="G39" s="30"/>
      <c r="H39" s="30"/>
      <c r="I39" s="30"/>
    </row>
    <row r="40" spans="1:9" ht="33" x14ac:dyDescent="0.25">
      <c r="A40" s="14" t="s">
        <v>20</v>
      </c>
      <c r="B40" s="14" t="s">
        <v>29</v>
      </c>
      <c r="C40" s="20" t="s">
        <v>107</v>
      </c>
      <c r="D40" s="16" t="s">
        <v>6</v>
      </c>
      <c r="E40" s="30"/>
      <c r="F40" s="30"/>
      <c r="G40" s="30"/>
      <c r="H40" s="30"/>
      <c r="I40" s="30"/>
    </row>
    <row r="41" spans="1:9" ht="33" x14ac:dyDescent="0.25">
      <c r="A41" s="14" t="s">
        <v>20</v>
      </c>
      <c r="B41" s="14" t="s">
        <v>29</v>
      </c>
      <c r="C41" s="20" t="s">
        <v>108</v>
      </c>
      <c r="D41" s="16" t="s">
        <v>6</v>
      </c>
      <c r="E41" s="30"/>
      <c r="F41" s="30"/>
      <c r="G41" s="30"/>
      <c r="H41" s="30"/>
      <c r="I41" s="30"/>
    </row>
    <row r="42" spans="1:9" ht="33" x14ac:dyDescent="0.25">
      <c r="A42" s="14" t="s">
        <v>20</v>
      </c>
      <c r="B42" s="14" t="s">
        <v>29</v>
      </c>
      <c r="C42" s="29" t="s">
        <v>109</v>
      </c>
      <c r="D42" s="16" t="s">
        <v>7</v>
      </c>
      <c r="E42" s="30"/>
      <c r="F42" s="30"/>
      <c r="G42" s="30"/>
      <c r="H42" s="30"/>
      <c r="I42" s="30"/>
    </row>
    <row r="43" spans="1:9" ht="33" x14ac:dyDescent="0.25">
      <c r="A43" s="14" t="s">
        <v>21</v>
      </c>
      <c r="B43" s="14" t="s">
        <v>29</v>
      </c>
      <c r="C43" s="29" t="s">
        <v>110</v>
      </c>
      <c r="D43" s="16" t="s">
        <v>9</v>
      </c>
      <c r="E43" s="30"/>
      <c r="F43" s="30"/>
      <c r="G43" s="30"/>
      <c r="H43" s="30"/>
      <c r="I43" s="30"/>
    </row>
    <row r="44" spans="1:9" ht="33" x14ac:dyDescent="0.25">
      <c r="A44" s="14" t="s">
        <v>21</v>
      </c>
      <c r="B44" s="14" t="s">
        <v>29</v>
      </c>
      <c r="C44" s="29" t="s">
        <v>111</v>
      </c>
      <c r="D44" s="16" t="s">
        <v>6</v>
      </c>
      <c r="E44" s="30"/>
      <c r="F44" s="30"/>
      <c r="G44" s="30"/>
      <c r="H44" s="30"/>
      <c r="I44" s="30"/>
    </row>
    <row r="45" spans="1:9" ht="33" x14ac:dyDescent="0.25">
      <c r="A45" s="14" t="s">
        <v>21</v>
      </c>
      <c r="B45" s="14" t="s">
        <v>29</v>
      </c>
      <c r="C45" s="29" t="s">
        <v>112</v>
      </c>
      <c r="D45" s="16" t="s">
        <v>6</v>
      </c>
      <c r="E45" s="30"/>
      <c r="F45" s="30"/>
      <c r="G45" s="30"/>
      <c r="H45" s="30"/>
      <c r="I45" s="30"/>
    </row>
    <row r="46" spans="1:9" ht="82.5" x14ac:dyDescent="0.25">
      <c r="A46" s="27" t="s">
        <v>22</v>
      </c>
      <c r="B46" s="6" t="s">
        <v>70</v>
      </c>
      <c r="C46" s="12" t="s">
        <v>113</v>
      </c>
      <c r="D46" s="16" t="s">
        <v>8</v>
      </c>
      <c r="E46" s="30"/>
      <c r="F46" s="30"/>
      <c r="G46" s="30"/>
      <c r="H46" s="30"/>
      <c r="I46" s="30"/>
    </row>
    <row r="47" spans="1:9" ht="33" x14ac:dyDescent="0.25">
      <c r="A47" s="27" t="s">
        <v>22</v>
      </c>
      <c r="B47" s="6" t="s">
        <v>29</v>
      </c>
      <c r="C47" s="12" t="s">
        <v>114</v>
      </c>
      <c r="D47" s="16" t="s">
        <v>9</v>
      </c>
      <c r="E47" s="30"/>
      <c r="F47" s="30"/>
      <c r="G47" s="30"/>
      <c r="H47" s="30"/>
      <c r="I47" s="30"/>
    </row>
    <row r="48" spans="1:9" ht="33" x14ac:dyDescent="0.25">
      <c r="A48" s="55" t="s">
        <v>23</v>
      </c>
      <c r="B48" s="6" t="s">
        <v>70</v>
      </c>
      <c r="C48" s="26" t="s">
        <v>115</v>
      </c>
      <c r="D48" s="16" t="s">
        <v>6</v>
      </c>
      <c r="E48" s="30"/>
      <c r="F48" s="30"/>
      <c r="G48" s="30"/>
      <c r="H48" s="30"/>
      <c r="I48" s="30"/>
    </row>
    <row r="49" spans="1:9" ht="49.5" x14ac:dyDescent="0.25">
      <c r="A49" s="55" t="s">
        <v>23</v>
      </c>
      <c r="B49" s="6" t="s">
        <v>70</v>
      </c>
      <c r="C49" s="26" t="s">
        <v>116</v>
      </c>
      <c r="D49" s="16" t="s">
        <v>8</v>
      </c>
      <c r="E49" s="30"/>
      <c r="F49" s="30"/>
      <c r="G49" s="30"/>
      <c r="H49" s="30"/>
      <c r="I49" s="30"/>
    </row>
    <row r="50" spans="1:9" x14ac:dyDescent="0.25">
      <c r="A50" s="55" t="s">
        <v>23</v>
      </c>
      <c r="B50" s="6" t="s">
        <v>70</v>
      </c>
      <c r="C50" s="26" t="s">
        <v>117</v>
      </c>
      <c r="D50" s="16" t="s">
        <v>6</v>
      </c>
      <c r="E50" s="30"/>
      <c r="F50" s="30"/>
      <c r="G50" s="30"/>
      <c r="H50" s="30"/>
      <c r="I50" s="30"/>
    </row>
    <row r="51" spans="1:9" ht="82.5" x14ac:dyDescent="0.25">
      <c r="A51" s="55" t="s">
        <v>23</v>
      </c>
      <c r="B51" s="6" t="s">
        <v>29</v>
      </c>
      <c r="C51" s="26" t="s">
        <v>118</v>
      </c>
      <c r="D51" s="16" t="s">
        <v>8</v>
      </c>
      <c r="E51" s="30"/>
      <c r="F51" s="30"/>
      <c r="G51" s="30"/>
      <c r="H51" s="30"/>
      <c r="I51" s="30"/>
    </row>
    <row r="52" spans="1:9" ht="33" x14ac:dyDescent="0.25">
      <c r="A52" s="55" t="s">
        <v>23</v>
      </c>
      <c r="B52" s="6" t="s">
        <v>29</v>
      </c>
      <c r="C52" s="26" t="s">
        <v>119</v>
      </c>
      <c r="D52" s="16" t="s">
        <v>9</v>
      </c>
      <c r="E52" s="30"/>
      <c r="F52" s="30"/>
      <c r="G52" s="30"/>
      <c r="H52" s="30"/>
      <c r="I52" s="30"/>
    </row>
    <row r="53" spans="1:9" ht="33" x14ac:dyDescent="0.25">
      <c r="A53" s="55" t="s">
        <v>23</v>
      </c>
      <c r="B53" s="6" t="s">
        <v>29</v>
      </c>
      <c r="C53" s="26" t="s">
        <v>120</v>
      </c>
      <c r="D53" s="16" t="s">
        <v>8</v>
      </c>
      <c r="E53" s="30"/>
      <c r="F53" s="30"/>
      <c r="G53" s="30"/>
      <c r="H53" s="30"/>
      <c r="I53" s="30"/>
    </row>
    <row r="54" spans="1:9" ht="49.5" x14ac:dyDescent="0.25">
      <c r="A54" s="55" t="s">
        <v>23</v>
      </c>
      <c r="B54" s="6" t="s">
        <v>29</v>
      </c>
      <c r="C54" s="26" t="s">
        <v>121</v>
      </c>
      <c r="D54" s="16" t="s">
        <v>6</v>
      </c>
      <c r="E54" s="30"/>
      <c r="F54" s="30"/>
      <c r="G54" s="30"/>
      <c r="H54" s="30"/>
      <c r="I54" s="30"/>
    </row>
    <row r="55" spans="1:9" ht="49.5" x14ac:dyDescent="0.25">
      <c r="A55" s="55" t="s">
        <v>23</v>
      </c>
      <c r="B55" s="6" t="s">
        <v>29</v>
      </c>
      <c r="C55" s="26" t="s">
        <v>122</v>
      </c>
      <c r="D55" s="16" t="s">
        <v>6</v>
      </c>
      <c r="E55" s="30"/>
      <c r="F55" s="30"/>
      <c r="G55" s="30"/>
      <c r="H55" s="30"/>
      <c r="I55" s="30"/>
    </row>
    <row r="56" spans="1:9" ht="33" x14ac:dyDescent="0.25">
      <c r="A56" s="55" t="s">
        <v>23</v>
      </c>
      <c r="B56" s="6" t="s">
        <v>29</v>
      </c>
      <c r="C56" s="26" t="s">
        <v>123</v>
      </c>
      <c r="D56" s="16" t="s">
        <v>7</v>
      </c>
      <c r="E56" s="30"/>
      <c r="F56" s="30"/>
      <c r="G56" s="30"/>
      <c r="H56" s="30"/>
      <c r="I56" s="30"/>
    </row>
    <row r="57" spans="1:9" ht="33" x14ac:dyDescent="0.25">
      <c r="A57" s="55" t="s">
        <v>23</v>
      </c>
      <c r="B57" s="6" t="s">
        <v>29</v>
      </c>
      <c r="C57" s="26" t="s">
        <v>124</v>
      </c>
      <c r="D57" s="16" t="s">
        <v>6</v>
      </c>
      <c r="E57" s="30"/>
      <c r="F57" s="30"/>
      <c r="G57" s="30"/>
      <c r="H57" s="30"/>
      <c r="I57" s="30"/>
    </row>
    <row r="58" spans="1:9" ht="33" x14ac:dyDescent="0.25">
      <c r="A58" s="55" t="s">
        <v>23</v>
      </c>
      <c r="B58" s="6" t="s">
        <v>29</v>
      </c>
      <c r="C58" s="26" t="s">
        <v>125</v>
      </c>
      <c r="D58" s="16" t="s">
        <v>6</v>
      </c>
      <c r="E58" s="30"/>
      <c r="F58" s="30"/>
      <c r="G58" s="30"/>
      <c r="H58" s="30"/>
      <c r="I58" s="30"/>
    </row>
    <row r="59" spans="1:9" ht="33" x14ac:dyDescent="0.25">
      <c r="A59" s="55" t="s">
        <v>23</v>
      </c>
      <c r="B59" s="6" t="s">
        <v>29</v>
      </c>
      <c r="C59" s="26" t="s">
        <v>126</v>
      </c>
      <c r="D59" s="16" t="s">
        <v>7</v>
      </c>
      <c r="E59" s="30"/>
      <c r="F59" s="30"/>
      <c r="G59" s="30"/>
      <c r="H59" s="30"/>
      <c r="I59" s="30"/>
    </row>
    <row r="60" spans="1:9" ht="33" x14ac:dyDescent="0.25">
      <c r="A60" s="55" t="s">
        <v>23</v>
      </c>
      <c r="B60" s="6" t="s">
        <v>29</v>
      </c>
      <c r="C60" s="26" t="s">
        <v>127</v>
      </c>
      <c r="D60" s="16" t="s">
        <v>6</v>
      </c>
      <c r="E60" s="30"/>
      <c r="F60" s="30"/>
      <c r="G60" s="30"/>
      <c r="H60" s="30"/>
      <c r="I60" s="30"/>
    </row>
    <row r="61" spans="1:9" ht="49.5" x14ac:dyDescent="0.25">
      <c r="A61" s="55" t="s">
        <v>23</v>
      </c>
      <c r="B61" s="6" t="s">
        <v>29</v>
      </c>
      <c r="C61" s="26" t="s">
        <v>128</v>
      </c>
      <c r="D61" s="16" t="s">
        <v>6</v>
      </c>
      <c r="E61" s="30"/>
      <c r="F61" s="30"/>
      <c r="G61" s="30"/>
      <c r="H61" s="30"/>
      <c r="I61" s="30"/>
    </row>
    <row r="62" spans="1:9" ht="33" x14ac:dyDescent="0.25">
      <c r="A62" s="55" t="s">
        <v>23</v>
      </c>
      <c r="B62" s="6" t="s">
        <v>29</v>
      </c>
      <c r="C62" s="26" t="s">
        <v>129</v>
      </c>
      <c r="D62" s="16"/>
      <c r="E62" s="30"/>
      <c r="F62" s="30"/>
      <c r="G62" s="30"/>
      <c r="H62" s="30"/>
      <c r="I62" s="30"/>
    </row>
    <row r="63" spans="1:9" ht="33" x14ac:dyDescent="0.25">
      <c r="A63" s="55" t="s">
        <v>23</v>
      </c>
      <c r="B63" s="6" t="s">
        <v>29</v>
      </c>
      <c r="C63" s="26" t="s">
        <v>102</v>
      </c>
      <c r="D63" s="16" t="s">
        <v>19</v>
      </c>
      <c r="E63" s="30"/>
      <c r="F63" s="30"/>
      <c r="G63" s="30"/>
      <c r="H63" s="30"/>
      <c r="I63" s="30"/>
    </row>
    <row r="64" spans="1:9" ht="33" x14ac:dyDescent="0.25">
      <c r="A64" s="26" t="s">
        <v>130</v>
      </c>
      <c r="B64" s="6" t="s">
        <v>70</v>
      </c>
      <c r="C64" s="12" t="s">
        <v>131</v>
      </c>
      <c r="D64" s="16" t="s">
        <v>13</v>
      </c>
      <c r="E64" s="30"/>
      <c r="F64" s="30"/>
      <c r="G64" s="30"/>
      <c r="H64" s="30"/>
      <c r="I64" s="30"/>
    </row>
    <row r="65" spans="1:9" x14ac:dyDescent="0.25">
      <c r="A65" s="26" t="s">
        <v>130</v>
      </c>
      <c r="B65" s="6" t="s">
        <v>70</v>
      </c>
      <c r="C65" s="12" t="s">
        <v>132</v>
      </c>
      <c r="D65" s="16" t="s">
        <v>13</v>
      </c>
      <c r="E65" s="30"/>
      <c r="F65" s="30"/>
      <c r="G65" s="30"/>
      <c r="H65" s="30"/>
      <c r="I65" s="30"/>
    </row>
    <row r="66" spans="1:9" ht="49.5" x14ac:dyDescent="0.25">
      <c r="A66" s="26" t="s">
        <v>130</v>
      </c>
      <c r="B66" s="6" t="s">
        <v>70</v>
      </c>
      <c r="C66" s="12" t="s">
        <v>133</v>
      </c>
      <c r="D66" s="16"/>
      <c r="E66" s="30"/>
      <c r="F66" s="30"/>
      <c r="G66" s="30"/>
      <c r="H66" s="30"/>
      <c r="I66" s="30"/>
    </row>
    <row r="67" spans="1:9" ht="33" x14ac:dyDescent="0.25">
      <c r="A67" s="26" t="s">
        <v>130</v>
      </c>
      <c r="B67" s="6" t="s">
        <v>29</v>
      </c>
      <c r="C67" s="12" t="s">
        <v>134</v>
      </c>
      <c r="D67" s="16" t="s">
        <v>13</v>
      </c>
      <c r="E67" s="30"/>
      <c r="F67" s="30"/>
      <c r="G67" s="30"/>
      <c r="H67" s="30"/>
      <c r="I67" s="30"/>
    </row>
    <row r="68" spans="1:9" ht="66" x14ac:dyDescent="0.25">
      <c r="A68" s="14" t="s">
        <v>25</v>
      </c>
      <c r="B68" s="14" t="s">
        <v>29</v>
      </c>
      <c r="C68" s="29" t="s">
        <v>135</v>
      </c>
      <c r="D68" s="16"/>
      <c r="E68" s="30"/>
      <c r="F68" s="30"/>
      <c r="G68" s="30"/>
      <c r="H68" s="30"/>
      <c r="I68" s="30"/>
    </row>
    <row r="69" spans="1:9" ht="33" x14ac:dyDescent="0.25">
      <c r="A69" s="14" t="s">
        <v>25</v>
      </c>
      <c r="B69" s="14" t="s">
        <v>70</v>
      </c>
      <c r="C69" s="13" t="s">
        <v>136</v>
      </c>
      <c r="D69" s="6" t="s">
        <v>6</v>
      </c>
      <c r="E69" s="30"/>
      <c r="F69" s="30"/>
      <c r="G69" s="30"/>
      <c r="H69" s="30"/>
      <c r="I69" s="30"/>
    </row>
    <row r="70" spans="1:9" ht="33" x14ac:dyDescent="0.25">
      <c r="A70" s="27" t="s">
        <v>68</v>
      </c>
      <c r="B70" s="6" t="s">
        <v>70</v>
      </c>
      <c r="C70" s="7" t="s">
        <v>137</v>
      </c>
      <c r="D70" s="16" t="s">
        <v>6</v>
      </c>
      <c r="E70" s="30"/>
      <c r="F70" s="30"/>
      <c r="G70" s="30"/>
      <c r="H70" s="30"/>
      <c r="I70" s="30"/>
    </row>
    <row r="71" spans="1:9" ht="33" x14ac:dyDescent="0.25">
      <c r="A71" s="26" t="s">
        <v>68</v>
      </c>
      <c r="B71" s="11" t="s">
        <v>70</v>
      </c>
      <c r="C71" s="12" t="s">
        <v>138</v>
      </c>
      <c r="D71" s="6" t="s">
        <v>9</v>
      </c>
      <c r="E71" s="30"/>
      <c r="F71" s="30"/>
      <c r="G71" s="30"/>
      <c r="H71" s="30"/>
      <c r="I71" s="30"/>
    </row>
    <row r="72" spans="1:9" ht="33" x14ac:dyDescent="0.25">
      <c r="A72" s="27" t="s">
        <v>37</v>
      </c>
      <c r="B72" s="6" t="s">
        <v>70</v>
      </c>
      <c r="C72" s="27" t="s">
        <v>139</v>
      </c>
      <c r="D72" s="16" t="s">
        <v>6</v>
      </c>
      <c r="E72" s="30"/>
      <c r="F72" s="30"/>
      <c r="G72" s="30"/>
      <c r="H72" s="30"/>
      <c r="I72" s="30"/>
    </row>
    <row r="73" spans="1:9" ht="49.5" x14ac:dyDescent="0.25">
      <c r="A73" s="27" t="s">
        <v>37</v>
      </c>
      <c r="B73" s="6" t="s">
        <v>70</v>
      </c>
      <c r="C73" s="12" t="s">
        <v>133</v>
      </c>
      <c r="D73" s="6" t="s">
        <v>6</v>
      </c>
      <c r="E73" s="30"/>
      <c r="F73" s="30"/>
      <c r="G73" s="30"/>
      <c r="H73" s="30"/>
      <c r="I73" s="30"/>
    </row>
    <row r="74" spans="1:9" ht="33" x14ac:dyDescent="0.25">
      <c r="A74" s="27" t="s">
        <v>37</v>
      </c>
      <c r="B74" s="6" t="s">
        <v>70</v>
      </c>
      <c r="C74" s="7" t="s">
        <v>140</v>
      </c>
      <c r="D74" s="16" t="s">
        <v>6</v>
      </c>
      <c r="E74" s="30"/>
      <c r="F74" s="30"/>
      <c r="G74" s="30"/>
      <c r="H74" s="30"/>
      <c r="I74" s="30"/>
    </row>
    <row r="75" spans="1:9" ht="33" x14ac:dyDescent="0.25">
      <c r="A75" s="27" t="s">
        <v>26</v>
      </c>
      <c r="B75" s="6" t="s">
        <v>70</v>
      </c>
      <c r="C75" s="7" t="s">
        <v>141</v>
      </c>
      <c r="D75" s="16" t="s">
        <v>6</v>
      </c>
      <c r="E75" s="30"/>
      <c r="F75" s="30"/>
      <c r="G75" s="30"/>
      <c r="H75" s="30"/>
      <c r="I75" s="30"/>
    </row>
    <row r="76" spans="1:9" ht="33" x14ac:dyDescent="0.25">
      <c r="A76" s="27" t="s">
        <v>26</v>
      </c>
      <c r="B76" s="6" t="s">
        <v>70</v>
      </c>
      <c r="C76" s="27" t="s">
        <v>142</v>
      </c>
      <c r="D76" s="16" t="s">
        <v>6</v>
      </c>
      <c r="E76" s="30"/>
      <c r="F76" s="30"/>
      <c r="G76" s="30"/>
      <c r="H76" s="30"/>
      <c r="I76" s="30"/>
    </row>
    <row r="77" spans="1:9" ht="49.5" x14ac:dyDescent="0.25">
      <c r="A77" s="26" t="s">
        <v>27</v>
      </c>
      <c r="B77" s="6" t="s">
        <v>70</v>
      </c>
      <c r="C77" s="26" t="s">
        <v>143</v>
      </c>
      <c r="D77" s="16" t="s">
        <v>6</v>
      </c>
      <c r="E77" s="30"/>
      <c r="F77" s="30"/>
      <c r="G77" s="30"/>
      <c r="H77" s="30"/>
      <c r="I77" s="30"/>
    </row>
    <row r="78" spans="1:9" ht="49.5" x14ac:dyDescent="0.25">
      <c r="A78" s="27" t="s">
        <v>38</v>
      </c>
      <c r="B78" s="6" t="s">
        <v>70</v>
      </c>
      <c r="C78" s="7" t="s">
        <v>144</v>
      </c>
      <c r="D78" s="16" t="s">
        <v>9</v>
      </c>
      <c r="E78" s="30"/>
      <c r="F78" s="30"/>
      <c r="G78" s="30"/>
      <c r="H78" s="30"/>
      <c r="I78" s="30"/>
    </row>
    <row r="79" spans="1:9" x14ac:dyDescent="0.25">
      <c r="A79" s="10"/>
      <c r="B79" s="6"/>
      <c r="C79" s="20"/>
      <c r="D79" s="16"/>
      <c r="E79" s="30"/>
      <c r="F79" s="30"/>
      <c r="G79" s="30"/>
      <c r="H79" s="30"/>
      <c r="I79" s="30"/>
    </row>
    <row r="80" spans="1:9" x14ac:dyDescent="0.25">
      <c r="A80" s="10"/>
      <c r="B80" s="11"/>
      <c r="C80" s="12"/>
      <c r="D80" s="16"/>
      <c r="E80" s="30"/>
      <c r="F80" s="30"/>
      <c r="G80" s="30"/>
      <c r="H80" s="30"/>
      <c r="I80" s="30"/>
    </row>
    <row r="81" spans="1:9" x14ac:dyDescent="0.25">
      <c r="A81" s="5"/>
      <c r="B81" s="6"/>
      <c r="C81" s="7"/>
      <c r="D81" s="16"/>
      <c r="E81" s="30"/>
      <c r="F81" s="30"/>
      <c r="G81" s="30"/>
      <c r="H81" s="30"/>
      <c r="I81" s="30"/>
    </row>
    <row r="82" spans="1:9" x14ac:dyDescent="0.25">
      <c r="A82" s="10"/>
      <c r="B82" s="11"/>
      <c r="C82" s="12"/>
      <c r="D82" s="16"/>
      <c r="E82" s="30"/>
      <c r="F82" s="30"/>
      <c r="G82" s="30"/>
      <c r="H82" s="30"/>
      <c r="I82" s="30"/>
    </row>
    <row r="83" spans="1:9" x14ac:dyDescent="0.25">
      <c r="A83" s="5"/>
      <c r="B83" s="6"/>
      <c r="C83" s="7"/>
      <c r="D83" s="16"/>
      <c r="E83" s="30"/>
      <c r="F83" s="30"/>
      <c r="G83" s="30"/>
      <c r="H83" s="30"/>
      <c r="I83" s="30"/>
    </row>
    <row r="84" spans="1:9" x14ac:dyDescent="0.3">
      <c r="A84" s="10"/>
      <c r="B84" s="11"/>
      <c r="C84" s="51"/>
      <c r="D84" s="8"/>
      <c r="E84" s="8"/>
      <c r="F84" s="8"/>
      <c r="G84" s="8"/>
      <c r="H84" s="30"/>
      <c r="I84" s="30"/>
    </row>
    <row r="85" spans="1:9" x14ac:dyDescent="0.25">
      <c r="A85" s="5"/>
      <c r="B85" s="4"/>
      <c r="C85" s="17"/>
      <c r="D85" s="14"/>
      <c r="E85" s="30"/>
      <c r="F85" s="30"/>
      <c r="G85" s="30"/>
      <c r="H85" s="30"/>
      <c r="I85" s="30"/>
    </row>
    <row r="86" spans="1:9" x14ac:dyDescent="0.25">
      <c r="A86" s="5"/>
      <c r="B86" s="4"/>
      <c r="C86" s="17"/>
      <c r="D86" s="11"/>
      <c r="E86" s="11"/>
      <c r="F86" s="11"/>
      <c r="G86" s="11"/>
      <c r="H86" s="30"/>
      <c r="I86" s="30"/>
    </row>
    <row r="87" spans="1:9" x14ac:dyDescent="0.25">
      <c r="A87" s="5"/>
      <c r="B87" s="11"/>
      <c r="C87" s="17"/>
      <c r="D87" s="8"/>
      <c r="E87" s="8"/>
      <c r="F87" s="8"/>
      <c r="G87" s="8"/>
      <c r="H87" s="30"/>
      <c r="I87" s="30"/>
    </row>
    <row r="88" spans="1:9" x14ac:dyDescent="0.25">
      <c r="A88" s="5"/>
      <c r="B88" s="11"/>
      <c r="C88" s="17"/>
      <c r="D88" s="11"/>
      <c r="E88" s="11"/>
      <c r="F88" s="11"/>
      <c r="G88" s="11"/>
      <c r="H88" s="30"/>
      <c r="I88" s="30"/>
    </row>
    <row r="89" spans="1:9" x14ac:dyDescent="0.3">
      <c r="A89" s="10"/>
      <c r="B89" s="4"/>
      <c r="C89" s="18"/>
      <c r="D89" s="8"/>
      <c r="E89" s="8"/>
      <c r="F89" s="8"/>
      <c r="G89" s="8"/>
      <c r="H89" s="30"/>
      <c r="I89" s="30"/>
    </row>
    <row r="90" spans="1:9" x14ac:dyDescent="0.25">
      <c r="A90" s="10"/>
      <c r="B90" s="4"/>
      <c r="C90" s="19"/>
      <c r="D90" s="14"/>
      <c r="E90" s="30"/>
      <c r="F90" s="30"/>
      <c r="G90" s="30"/>
      <c r="H90" s="30"/>
      <c r="I90" s="30"/>
    </row>
    <row r="91" spans="1:9" x14ac:dyDescent="0.3">
      <c r="A91" s="10"/>
      <c r="B91" s="4"/>
      <c r="C91" s="18"/>
      <c r="D91" s="16"/>
      <c r="E91" s="30"/>
      <c r="F91" s="30"/>
      <c r="G91" s="30"/>
      <c r="H91" s="30"/>
      <c r="I91" s="30"/>
    </row>
    <row r="92" spans="1:9" x14ac:dyDescent="0.3">
      <c r="A92" s="10"/>
      <c r="B92" s="11"/>
      <c r="C92" s="18"/>
      <c r="D92" s="16"/>
      <c r="E92" s="30"/>
      <c r="F92" s="30"/>
      <c r="G92" s="30"/>
      <c r="H92" s="30"/>
      <c r="I92" s="3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92"/>
  <sheetViews>
    <sheetView zoomScale="80" zoomScaleNormal="80" workbookViewId="0">
      <selection activeCell="J1" sqref="J1"/>
    </sheetView>
  </sheetViews>
  <sheetFormatPr baseColWidth="10" defaultColWidth="10.85546875" defaultRowHeight="16.5" x14ac:dyDescent="0.3"/>
  <cols>
    <col min="1" max="1" width="31.85546875" style="21" customWidth="1"/>
    <col min="2" max="2" width="0" style="22" hidden="1" customWidth="1"/>
    <col min="3" max="3" width="63.140625" style="21" customWidth="1"/>
    <col min="4" max="4" width="7.7109375" style="23"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1" t="s">
        <v>4</v>
      </c>
      <c r="F1" s="31" t="s">
        <v>5</v>
      </c>
      <c r="G1" s="31" t="s">
        <v>32</v>
      </c>
      <c r="H1" s="31" t="s">
        <v>33</v>
      </c>
      <c r="I1" s="31" t="s">
        <v>34</v>
      </c>
      <c r="J1" s="28"/>
    </row>
    <row r="2" spans="1:10" ht="49.5" x14ac:dyDescent="0.25">
      <c r="A2" s="52" t="s">
        <v>10</v>
      </c>
      <c r="B2" s="52" t="s">
        <v>29</v>
      </c>
      <c r="C2" s="53" t="s">
        <v>69</v>
      </c>
      <c r="D2" s="4" t="s">
        <v>6</v>
      </c>
      <c r="E2" s="11"/>
      <c r="F2" s="11"/>
      <c r="G2" s="11"/>
      <c r="H2" s="30"/>
      <c r="I2" s="30"/>
    </row>
    <row r="3" spans="1:10" ht="33" x14ac:dyDescent="0.25">
      <c r="A3" s="14" t="s">
        <v>10</v>
      </c>
      <c r="B3" s="11" t="s">
        <v>70</v>
      </c>
      <c r="C3" s="29" t="s">
        <v>71</v>
      </c>
      <c r="D3" s="8" t="s">
        <v>7</v>
      </c>
      <c r="E3" s="11"/>
      <c r="F3" s="11"/>
      <c r="G3" s="11"/>
      <c r="H3" s="30"/>
      <c r="I3" s="30"/>
    </row>
    <row r="4" spans="1:10" ht="33" x14ac:dyDescent="0.25">
      <c r="A4" s="14" t="s">
        <v>10</v>
      </c>
      <c r="B4" s="11" t="s">
        <v>70</v>
      </c>
      <c r="C4" s="29" t="s">
        <v>72</v>
      </c>
      <c r="D4" s="11" t="s">
        <v>8</v>
      </c>
      <c r="E4" s="11"/>
      <c r="F4" s="11"/>
      <c r="G4" s="11"/>
      <c r="H4" s="30"/>
      <c r="I4" s="30"/>
    </row>
    <row r="5" spans="1:10" ht="33" x14ac:dyDescent="0.25">
      <c r="A5" s="26" t="s">
        <v>11</v>
      </c>
      <c r="B5" s="11" t="s">
        <v>70</v>
      </c>
      <c r="C5" s="12" t="s">
        <v>73</v>
      </c>
      <c r="D5" s="8" t="s">
        <v>9</v>
      </c>
      <c r="E5" s="11"/>
      <c r="F5" s="11"/>
      <c r="G5" s="11"/>
      <c r="H5" s="30"/>
      <c r="I5" s="30"/>
    </row>
    <row r="6" spans="1:10" ht="33" x14ac:dyDescent="0.25">
      <c r="A6" s="27" t="s">
        <v>11</v>
      </c>
      <c r="B6" s="6" t="s">
        <v>70</v>
      </c>
      <c r="C6" s="7" t="s">
        <v>74</v>
      </c>
      <c r="D6" s="14" t="s">
        <v>6</v>
      </c>
      <c r="E6" s="30"/>
      <c r="F6" s="30"/>
      <c r="G6" s="30"/>
      <c r="H6" s="30"/>
      <c r="I6" s="30"/>
    </row>
    <row r="7" spans="1:10" ht="33" x14ac:dyDescent="0.25">
      <c r="A7" s="26" t="s">
        <v>11</v>
      </c>
      <c r="B7" s="11" t="s">
        <v>70</v>
      </c>
      <c r="C7" s="12" t="s">
        <v>66</v>
      </c>
      <c r="D7" s="14" t="s">
        <v>9</v>
      </c>
      <c r="E7" s="30"/>
      <c r="F7" s="30"/>
      <c r="G7" s="30"/>
      <c r="H7" s="30"/>
      <c r="I7" s="30"/>
    </row>
    <row r="8" spans="1:10" ht="33" x14ac:dyDescent="0.25">
      <c r="A8" s="27" t="s">
        <v>35</v>
      </c>
      <c r="B8" s="11" t="s">
        <v>70</v>
      </c>
      <c r="C8" s="26" t="s">
        <v>75</v>
      </c>
      <c r="D8" s="14" t="s">
        <v>6</v>
      </c>
      <c r="E8" s="30"/>
      <c r="F8" s="30"/>
      <c r="G8" s="30"/>
      <c r="H8" s="30"/>
      <c r="I8" s="30"/>
    </row>
    <row r="9" spans="1:10" x14ac:dyDescent="0.25">
      <c r="A9" s="26" t="s">
        <v>12</v>
      </c>
      <c r="B9" s="6" t="s">
        <v>70</v>
      </c>
      <c r="C9" s="25" t="s">
        <v>76</v>
      </c>
      <c r="D9" s="11" t="s">
        <v>6</v>
      </c>
      <c r="E9" s="30"/>
      <c r="F9" s="30"/>
      <c r="G9" s="30"/>
      <c r="H9" s="30"/>
      <c r="I9" s="30"/>
    </row>
    <row r="10" spans="1:10" ht="63.75" x14ac:dyDescent="0.25">
      <c r="A10" s="26" t="s">
        <v>12</v>
      </c>
      <c r="B10" s="6" t="s">
        <v>28</v>
      </c>
      <c r="C10" s="25" t="s">
        <v>77</v>
      </c>
      <c r="D10" s="8" t="s">
        <v>6</v>
      </c>
      <c r="E10" s="30"/>
      <c r="F10" s="30"/>
      <c r="G10" s="30"/>
      <c r="H10" s="30"/>
      <c r="I10" s="30"/>
    </row>
    <row r="11" spans="1:10" ht="76.5" x14ac:dyDescent="0.25">
      <c r="A11" s="26" t="s">
        <v>12</v>
      </c>
      <c r="B11" s="6" t="s">
        <v>28</v>
      </c>
      <c r="C11" s="24" t="s">
        <v>78</v>
      </c>
      <c r="D11" s="11" t="s">
        <v>6</v>
      </c>
      <c r="E11" s="30"/>
      <c r="F11" s="30"/>
      <c r="G11" s="30"/>
      <c r="H11" s="30"/>
      <c r="I11" s="30"/>
    </row>
    <row r="12" spans="1:10" ht="33" x14ac:dyDescent="0.25">
      <c r="A12" s="26" t="s">
        <v>12</v>
      </c>
      <c r="B12" s="6" t="s">
        <v>28</v>
      </c>
      <c r="C12" s="24" t="s">
        <v>79</v>
      </c>
      <c r="D12" s="8" t="s">
        <v>6</v>
      </c>
      <c r="E12" s="8"/>
      <c r="F12" s="8"/>
      <c r="G12" s="8"/>
      <c r="H12" s="30"/>
      <c r="I12" s="30"/>
    </row>
    <row r="13" spans="1:10" ht="33" x14ac:dyDescent="0.25">
      <c r="A13" s="26" t="s">
        <v>12</v>
      </c>
      <c r="B13" s="6" t="s">
        <v>28</v>
      </c>
      <c r="C13" s="24" t="s">
        <v>80</v>
      </c>
      <c r="D13" s="16" t="s">
        <v>13</v>
      </c>
      <c r="E13" s="30"/>
      <c r="F13" s="30"/>
      <c r="G13" s="30"/>
      <c r="H13" s="30"/>
      <c r="I13" s="30"/>
    </row>
    <row r="14" spans="1:10" ht="51" x14ac:dyDescent="0.25">
      <c r="A14" s="26" t="s">
        <v>12</v>
      </c>
      <c r="B14" s="6" t="s">
        <v>28</v>
      </c>
      <c r="C14" s="25" t="s">
        <v>81</v>
      </c>
      <c r="D14" s="16"/>
      <c r="E14" s="30"/>
      <c r="F14" s="30"/>
      <c r="G14" s="30"/>
      <c r="H14" s="30"/>
      <c r="I14" s="30"/>
    </row>
    <row r="15" spans="1:10" ht="33" x14ac:dyDescent="0.25">
      <c r="A15" s="26" t="s">
        <v>12</v>
      </c>
      <c r="B15" s="6" t="s">
        <v>28</v>
      </c>
      <c r="C15" s="54" t="s">
        <v>82</v>
      </c>
      <c r="D15" s="16" t="s">
        <v>13</v>
      </c>
      <c r="E15" s="30"/>
      <c r="F15" s="30"/>
      <c r="G15" s="30"/>
      <c r="H15" s="30"/>
      <c r="I15" s="30"/>
    </row>
    <row r="16" spans="1:10" ht="33" x14ac:dyDescent="0.25">
      <c r="A16" s="26" t="s">
        <v>12</v>
      </c>
      <c r="B16" s="6" t="s">
        <v>28</v>
      </c>
      <c r="C16" s="25" t="s">
        <v>83</v>
      </c>
      <c r="D16" s="16"/>
      <c r="E16" s="30"/>
      <c r="F16" s="30"/>
      <c r="G16" s="30"/>
      <c r="H16" s="30"/>
      <c r="I16" s="30"/>
    </row>
    <row r="17" spans="1:9" ht="33" x14ac:dyDescent="0.25">
      <c r="A17" s="26" t="s">
        <v>12</v>
      </c>
      <c r="B17" s="6" t="s">
        <v>28</v>
      </c>
      <c r="C17" s="7" t="s">
        <v>84</v>
      </c>
      <c r="D17" s="16"/>
      <c r="E17" s="30"/>
      <c r="F17" s="30"/>
      <c r="G17" s="30"/>
      <c r="H17" s="30"/>
      <c r="I17" s="30"/>
    </row>
    <row r="18" spans="1:9" ht="33" x14ac:dyDescent="0.25">
      <c r="A18" s="26" t="s">
        <v>12</v>
      </c>
      <c r="B18" s="6" t="s">
        <v>28</v>
      </c>
      <c r="C18" s="25" t="s">
        <v>85</v>
      </c>
      <c r="D18" s="16" t="s">
        <v>13</v>
      </c>
      <c r="E18" s="30"/>
      <c r="F18" s="30"/>
      <c r="G18" s="30"/>
      <c r="H18" s="30"/>
      <c r="I18" s="30"/>
    </row>
    <row r="19" spans="1:9" ht="33" x14ac:dyDescent="0.25">
      <c r="A19" s="26" t="s">
        <v>12</v>
      </c>
      <c r="B19" s="6" t="s">
        <v>28</v>
      </c>
      <c r="C19" s="25" t="s">
        <v>86</v>
      </c>
      <c r="D19" s="16"/>
      <c r="E19" s="30"/>
      <c r="F19" s="30"/>
      <c r="G19" s="30"/>
      <c r="H19" s="30"/>
      <c r="I19" s="30"/>
    </row>
    <row r="20" spans="1:9" ht="38.25" x14ac:dyDescent="0.25">
      <c r="A20" s="26" t="s">
        <v>12</v>
      </c>
      <c r="B20" s="6" t="s">
        <v>28</v>
      </c>
      <c r="C20" s="25" t="s">
        <v>87</v>
      </c>
      <c r="D20" s="16"/>
      <c r="E20" s="30"/>
      <c r="F20" s="30"/>
      <c r="G20" s="30"/>
      <c r="H20" s="30"/>
      <c r="I20" s="30"/>
    </row>
    <row r="21" spans="1:9" ht="33" x14ac:dyDescent="0.25">
      <c r="A21" s="26" t="s">
        <v>67</v>
      </c>
      <c r="B21" s="6" t="s">
        <v>29</v>
      </c>
      <c r="C21" s="12" t="s">
        <v>88</v>
      </c>
      <c r="D21" s="16"/>
      <c r="E21" s="30"/>
      <c r="F21" s="30"/>
      <c r="G21" s="30"/>
      <c r="H21" s="30"/>
      <c r="I21" s="30"/>
    </row>
    <row r="22" spans="1:9" ht="49.5" x14ac:dyDescent="0.25">
      <c r="A22" s="26" t="s">
        <v>67</v>
      </c>
      <c r="B22" s="6" t="s">
        <v>29</v>
      </c>
      <c r="C22" s="12" t="s">
        <v>89</v>
      </c>
      <c r="D22" s="16"/>
      <c r="E22" s="30"/>
      <c r="F22" s="30"/>
      <c r="G22" s="30"/>
      <c r="H22" s="30"/>
      <c r="I22" s="30"/>
    </row>
    <row r="23" spans="1:9" ht="33" x14ac:dyDescent="0.25">
      <c r="A23" s="26" t="s">
        <v>16</v>
      </c>
      <c r="B23" s="6" t="s">
        <v>70</v>
      </c>
      <c r="C23" s="12" t="s">
        <v>90</v>
      </c>
      <c r="D23" s="16"/>
      <c r="E23" s="30"/>
      <c r="F23" s="30"/>
      <c r="G23" s="30"/>
      <c r="H23" s="30"/>
      <c r="I23" s="30"/>
    </row>
    <row r="24" spans="1:9" ht="49.5" x14ac:dyDescent="0.25">
      <c r="A24" s="26" t="s">
        <v>16</v>
      </c>
      <c r="B24" s="6" t="s">
        <v>70</v>
      </c>
      <c r="C24" s="12" t="s">
        <v>91</v>
      </c>
      <c r="D24" s="16"/>
      <c r="E24" s="30"/>
      <c r="F24" s="30"/>
      <c r="G24" s="30"/>
      <c r="H24" s="30"/>
      <c r="I24" s="30"/>
    </row>
    <row r="25" spans="1:9" ht="49.5" x14ac:dyDescent="0.25">
      <c r="A25" s="26" t="s">
        <v>16</v>
      </c>
      <c r="B25" s="6" t="s">
        <v>70</v>
      </c>
      <c r="C25" s="12" t="s">
        <v>92</v>
      </c>
      <c r="D25" s="16" t="s">
        <v>13</v>
      </c>
      <c r="E25" s="30"/>
      <c r="F25" s="30"/>
      <c r="G25" s="30"/>
      <c r="H25" s="30"/>
      <c r="I25" s="30"/>
    </row>
    <row r="26" spans="1:9" x14ac:dyDescent="0.25">
      <c r="A26" s="26" t="s">
        <v>16</v>
      </c>
      <c r="B26" s="6" t="s">
        <v>70</v>
      </c>
      <c r="C26" s="12" t="s">
        <v>93</v>
      </c>
      <c r="D26" s="16"/>
      <c r="E26" s="30"/>
      <c r="F26" s="30"/>
      <c r="G26" s="30"/>
      <c r="H26" s="30"/>
      <c r="I26" s="30"/>
    </row>
    <row r="27" spans="1:9" ht="49.5" x14ac:dyDescent="0.25">
      <c r="A27" s="26" t="s">
        <v>16</v>
      </c>
      <c r="B27" s="6" t="s">
        <v>29</v>
      </c>
      <c r="C27" s="12" t="s">
        <v>94</v>
      </c>
      <c r="D27" s="16" t="s">
        <v>14</v>
      </c>
      <c r="E27" s="30"/>
      <c r="F27" s="30"/>
      <c r="G27" s="30"/>
      <c r="H27" s="30"/>
      <c r="I27" s="30"/>
    </row>
    <row r="28" spans="1:9" ht="82.5" x14ac:dyDescent="0.25">
      <c r="A28" s="27" t="s">
        <v>36</v>
      </c>
      <c r="B28" s="6" t="s">
        <v>70</v>
      </c>
      <c r="C28" s="7" t="s">
        <v>95</v>
      </c>
      <c r="D28" s="16"/>
      <c r="E28" s="30"/>
      <c r="F28" s="30"/>
      <c r="G28" s="30"/>
      <c r="H28" s="30"/>
      <c r="I28" s="30"/>
    </row>
    <row r="29" spans="1:9" ht="33" x14ac:dyDescent="0.25">
      <c r="A29" s="26" t="s">
        <v>36</v>
      </c>
      <c r="B29" s="11" t="s">
        <v>70</v>
      </c>
      <c r="C29" s="12" t="s">
        <v>96</v>
      </c>
      <c r="D29" s="16" t="s">
        <v>13</v>
      </c>
      <c r="E29" s="30"/>
      <c r="F29" s="30"/>
      <c r="G29" s="30"/>
      <c r="H29" s="30"/>
      <c r="I29" s="30"/>
    </row>
    <row r="30" spans="1:9" ht="33" x14ac:dyDescent="0.25">
      <c r="A30" s="27" t="s">
        <v>36</v>
      </c>
      <c r="B30" s="6" t="s">
        <v>70</v>
      </c>
      <c r="C30" s="7" t="s">
        <v>97</v>
      </c>
      <c r="D30" s="16" t="s">
        <v>15</v>
      </c>
      <c r="E30" s="30"/>
      <c r="F30" s="30"/>
      <c r="G30" s="30"/>
      <c r="H30" s="30"/>
      <c r="I30" s="30"/>
    </row>
    <row r="31" spans="1:9" ht="33" x14ac:dyDescent="0.25">
      <c r="A31" s="26" t="s">
        <v>36</v>
      </c>
      <c r="B31" s="11" t="s">
        <v>70</v>
      </c>
      <c r="C31" s="12" t="s">
        <v>98</v>
      </c>
      <c r="D31" s="16"/>
      <c r="E31" s="30"/>
      <c r="F31" s="30"/>
      <c r="G31" s="30"/>
      <c r="H31" s="30"/>
      <c r="I31" s="30"/>
    </row>
    <row r="32" spans="1:9" ht="82.5" x14ac:dyDescent="0.25">
      <c r="A32" s="26" t="s">
        <v>17</v>
      </c>
      <c r="B32" s="6" t="s">
        <v>70</v>
      </c>
      <c r="C32" s="26" t="s">
        <v>99</v>
      </c>
      <c r="D32" s="16" t="s">
        <v>14</v>
      </c>
      <c r="E32" s="30"/>
      <c r="F32" s="30"/>
      <c r="G32" s="30"/>
      <c r="H32" s="30"/>
      <c r="I32" s="30"/>
    </row>
    <row r="33" spans="1:9" ht="33" x14ac:dyDescent="0.25">
      <c r="A33" s="27" t="s">
        <v>18</v>
      </c>
      <c r="B33" s="6" t="s">
        <v>29</v>
      </c>
      <c r="C33" s="26" t="s">
        <v>100</v>
      </c>
      <c r="D33" s="16"/>
      <c r="E33" s="30"/>
      <c r="F33" s="30"/>
      <c r="G33" s="30"/>
      <c r="H33" s="30"/>
      <c r="I33" s="30"/>
    </row>
    <row r="34" spans="1:9" ht="33" x14ac:dyDescent="0.25">
      <c r="A34" s="27" t="s">
        <v>18</v>
      </c>
      <c r="B34" s="6" t="s">
        <v>29</v>
      </c>
      <c r="C34" s="26" t="s">
        <v>101</v>
      </c>
      <c r="D34" s="16" t="s">
        <v>9</v>
      </c>
      <c r="E34" s="30"/>
      <c r="F34" s="30"/>
      <c r="G34" s="30"/>
      <c r="H34" s="30"/>
      <c r="I34" s="30"/>
    </row>
    <row r="35" spans="1:9" ht="33" x14ac:dyDescent="0.25">
      <c r="A35" s="27" t="s">
        <v>18</v>
      </c>
      <c r="B35" s="6" t="s">
        <v>29</v>
      </c>
      <c r="C35" s="26" t="s">
        <v>102</v>
      </c>
      <c r="D35" s="16" t="s">
        <v>6</v>
      </c>
      <c r="E35" s="30"/>
      <c r="F35" s="30"/>
      <c r="G35" s="30"/>
      <c r="H35" s="30"/>
      <c r="I35" s="30"/>
    </row>
    <row r="36" spans="1:9" ht="33" x14ac:dyDescent="0.25">
      <c r="A36" s="27" t="s">
        <v>18</v>
      </c>
      <c r="B36" s="6" t="s">
        <v>29</v>
      </c>
      <c r="C36" s="26" t="s">
        <v>103</v>
      </c>
      <c r="D36" s="16" t="s">
        <v>6</v>
      </c>
      <c r="E36" s="30"/>
      <c r="F36" s="30"/>
      <c r="G36" s="30"/>
      <c r="H36" s="30"/>
      <c r="I36" s="30"/>
    </row>
    <row r="37" spans="1:9" ht="66" x14ac:dyDescent="0.25">
      <c r="A37" s="27" t="s">
        <v>18</v>
      </c>
      <c r="B37" s="6" t="s">
        <v>29</v>
      </c>
      <c r="C37" s="26" t="s">
        <v>104</v>
      </c>
      <c r="D37" s="16" t="s">
        <v>6</v>
      </c>
      <c r="E37" s="30"/>
      <c r="F37" s="30"/>
      <c r="G37" s="30"/>
      <c r="H37" s="30"/>
      <c r="I37" s="30"/>
    </row>
    <row r="38" spans="1:9" ht="49.5" x14ac:dyDescent="0.25">
      <c r="A38" s="27" t="s">
        <v>18</v>
      </c>
      <c r="B38" s="6" t="s">
        <v>29</v>
      </c>
      <c r="C38" s="26" t="s">
        <v>105</v>
      </c>
      <c r="D38" s="16" t="s">
        <v>8</v>
      </c>
      <c r="E38" s="30"/>
      <c r="F38" s="30"/>
      <c r="G38" s="30"/>
      <c r="H38" s="30"/>
      <c r="I38" s="30"/>
    </row>
    <row r="39" spans="1:9" ht="33" x14ac:dyDescent="0.25">
      <c r="A39" s="14" t="s">
        <v>20</v>
      </c>
      <c r="B39" s="14" t="s">
        <v>29</v>
      </c>
      <c r="C39" s="20" t="s">
        <v>106</v>
      </c>
      <c r="D39" s="16" t="s">
        <v>6</v>
      </c>
      <c r="E39" s="30"/>
      <c r="F39" s="30"/>
      <c r="G39" s="30"/>
      <c r="H39" s="30"/>
      <c r="I39" s="30"/>
    </row>
    <row r="40" spans="1:9" ht="33" x14ac:dyDescent="0.25">
      <c r="A40" s="14" t="s">
        <v>20</v>
      </c>
      <c r="B40" s="14" t="s">
        <v>29</v>
      </c>
      <c r="C40" s="20" t="s">
        <v>107</v>
      </c>
      <c r="D40" s="16" t="s">
        <v>6</v>
      </c>
      <c r="E40" s="30"/>
      <c r="F40" s="30"/>
      <c r="G40" s="30"/>
      <c r="H40" s="30"/>
      <c r="I40" s="30"/>
    </row>
    <row r="41" spans="1:9" ht="33" x14ac:dyDescent="0.25">
      <c r="A41" s="14" t="s">
        <v>20</v>
      </c>
      <c r="B41" s="14" t="s">
        <v>29</v>
      </c>
      <c r="C41" s="20" t="s">
        <v>108</v>
      </c>
      <c r="D41" s="16" t="s">
        <v>6</v>
      </c>
      <c r="E41" s="30"/>
      <c r="F41" s="30"/>
      <c r="G41" s="30"/>
      <c r="H41" s="30"/>
      <c r="I41" s="30"/>
    </row>
    <row r="42" spans="1:9" ht="33" x14ac:dyDescent="0.25">
      <c r="A42" s="14" t="s">
        <v>20</v>
      </c>
      <c r="B42" s="14" t="s">
        <v>29</v>
      </c>
      <c r="C42" s="29" t="s">
        <v>109</v>
      </c>
      <c r="D42" s="16" t="s">
        <v>7</v>
      </c>
      <c r="E42" s="30"/>
      <c r="F42" s="30"/>
      <c r="G42" s="30"/>
      <c r="H42" s="30"/>
      <c r="I42" s="30"/>
    </row>
    <row r="43" spans="1:9" ht="33" x14ac:dyDescent="0.25">
      <c r="A43" s="14" t="s">
        <v>21</v>
      </c>
      <c r="B43" s="14" t="s">
        <v>29</v>
      </c>
      <c r="C43" s="29" t="s">
        <v>110</v>
      </c>
      <c r="D43" s="16" t="s">
        <v>9</v>
      </c>
      <c r="E43" s="30"/>
      <c r="F43" s="30"/>
      <c r="G43" s="30"/>
      <c r="H43" s="30"/>
      <c r="I43" s="30"/>
    </row>
    <row r="44" spans="1:9" ht="33" x14ac:dyDescent="0.25">
      <c r="A44" s="14" t="s">
        <v>21</v>
      </c>
      <c r="B44" s="14" t="s">
        <v>29</v>
      </c>
      <c r="C44" s="29" t="s">
        <v>111</v>
      </c>
      <c r="D44" s="16" t="s">
        <v>6</v>
      </c>
      <c r="E44" s="30"/>
      <c r="F44" s="30"/>
      <c r="G44" s="30"/>
      <c r="H44" s="30"/>
      <c r="I44" s="30"/>
    </row>
    <row r="45" spans="1:9" ht="33" x14ac:dyDescent="0.25">
      <c r="A45" s="14" t="s">
        <v>21</v>
      </c>
      <c r="B45" s="14" t="s">
        <v>29</v>
      </c>
      <c r="C45" s="29" t="s">
        <v>112</v>
      </c>
      <c r="D45" s="16" t="s">
        <v>6</v>
      </c>
      <c r="E45" s="30"/>
      <c r="F45" s="30"/>
      <c r="G45" s="30"/>
      <c r="H45" s="30"/>
      <c r="I45" s="30"/>
    </row>
    <row r="46" spans="1:9" ht="82.5" x14ac:dyDescent="0.25">
      <c r="A46" s="27" t="s">
        <v>22</v>
      </c>
      <c r="B46" s="6" t="s">
        <v>70</v>
      </c>
      <c r="C46" s="12" t="s">
        <v>113</v>
      </c>
      <c r="D46" s="16" t="s">
        <v>8</v>
      </c>
      <c r="E46" s="30"/>
      <c r="F46" s="30"/>
      <c r="G46" s="30"/>
      <c r="H46" s="30"/>
      <c r="I46" s="30"/>
    </row>
    <row r="47" spans="1:9" ht="33" x14ac:dyDescent="0.25">
      <c r="A47" s="27" t="s">
        <v>22</v>
      </c>
      <c r="B47" s="6" t="s">
        <v>29</v>
      </c>
      <c r="C47" s="12" t="s">
        <v>114</v>
      </c>
      <c r="D47" s="16" t="s">
        <v>9</v>
      </c>
      <c r="E47" s="30"/>
      <c r="F47" s="30"/>
      <c r="G47" s="30"/>
      <c r="H47" s="30"/>
      <c r="I47" s="30"/>
    </row>
    <row r="48" spans="1:9" ht="33" x14ac:dyDescent="0.25">
      <c r="A48" s="55" t="s">
        <v>23</v>
      </c>
      <c r="B48" s="6" t="s">
        <v>70</v>
      </c>
      <c r="C48" s="26" t="s">
        <v>115</v>
      </c>
      <c r="D48" s="16" t="s">
        <v>6</v>
      </c>
      <c r="E48" s="30"/>
      <c r="F48" s="30"/>
      <c r="G48" s="30"/>
      <c r="H48" s="30"/>
      <c r="I48" s="30"/>
    </row>
    <row r="49" spans="1:9" ht="49.5" x14ac:dyDescent="0.25">
      <c r="A49" s="55" t="s">
        <v>23</v>
      </c>
      <c r="B49" s="6" t="s">
        <v>70</v>
      </c>
      <c r="C49" s="26" t="s">
        <v>116</v>
      </c>
      <c r="D49" s="16" t="s">
        <v>8</v>
      </c>
      <c r="E49" s="30"/>
      <c r="F49" s="30"/>
      <c r="G49" s="30"/>
      <c r="H49" s="30"/>
      <c r="I49" s="30"/>
    </row>
    <row r="50" spans="1:9" x14ac:dyDescent="0.25">
      <c r="A50" s="55" t="s">
        <v>23</v>
      </c>
      <c r="B50" s="6" t="s">
        <v>70</v>
      </c>
      <c r="C50" s="26" t="s">
        <v>117</v>
      </c>
      <c r="D50" s="16" t="s">
        <v>6</v>
      </c>
      <c r="E50" s="30"/>
      <c r="F50" s="30"/>
      <c r="G50" s="30"/>
      <c r="H50" s="30"/>
      <c r="I50" s="30"/>
    </row>
    <row r="51" spans="1:9" ht="82.5" x14ac:dyDescent="0.25">
      <c r="A51" s="55" t="s">
        <v>23</v>
      </c>
      <c r="B51" s="6" t="s">
        <v>29</v>
      </c>
      <c r="C51" s="26" t="s">
        <v>118</v>
      </c>
      <c r="D51" s="16" t="s">
        <v>8</v>
      </c>
      <c r="E51" s="30"/>
      <c r="F51" s="30"/>
      <c r="G51" s="30"/>
      <c r="H51" s="30"/>
      <c r="I51" s="30"/>
    </row>
    <row r="52" spans="1:9" ht="33" x14ac:dyDescent="0.25">
      <c r="A52" s="55" t="s">
        <v>23</v>
      </c>
      <c r="B52" s="6" t="s">
        <v>29</v>
      </c>
      <c r="C52" s="26" t="s">
        <v>119</v>
      </c>
      <c r="D52" s="16" t="s">
        <v>9</v>
      </c>
      <c r="E52" s="30"/>
      <c r="F52" s="30"/>
      <c r="G52" s="30"/>
      <c r="H52" s="30"/>
      <c r="I52" s="30"/>
    </row>
    <row r="53" spans="1:9" ht="33" x14ac:dyDescent="0.25">
      <c r="A53" s="55" t="s">
        <v>23</v>
      </c>
      <c r="B53" s="6" t="s">
        <v>29</v>
      </c>
      <c r="C53" s="26" t="s">
        <v>120</v>
      </c>
      <c r="D53" s="16" t="s">
        <v>8</v>
      </c>
      <c r="E53" s="30"/>
      <c r="F53" s="30"/>
      <c r="G53" s="30"/>
      <c r="H53" s="30"/>
      <c r="I53" s="30"/>
    </row>
    <row r="54" spans="1:9" ht="49.5" x14ac:dyDescent="0.25">
      <c r="A54" s="55" t="s">
        <v>23</v>
      </c>
      <c r="B54" s="6" t="s">
        <v>29</v>
      </c>
      <c r="C54" s="26" t="s">
        <v>121</v>
      </c>
      <c r="D54" s="16" t="s">
        <v>6</v>
      </c>
      <c r="E54" s="30"/>
      <c r="F54" s="30"/>
      <c r="G54" s="30"/>
      <c r="H54" s="30"/>
      <c r="I54" s="30"/>
    </row>
    <row r="55" spans="1:9" ht="49.5" x14ac:dyDescent="0.25">
      <c r="A55" s="55" t="s">
        <v>23</v>
      </c>
      <c r="B55" s="6" t="s">
        <v>29</v>
      </c>
      <c r="C55" s="26" t="s">
        <v>122</v>
      </c>
      <c r="D55" s="16" t="s">
        <v>6</v>
      </c>
      <c r="E55" s="30"/>
      <c r="F55" s="30"/>
      <c r="G55" s="30"/>
      <c r="H55" s="30"/>
      <c r="I55" s="30"/>
    </row>
    <row r="56" spans="1:9" ht="33" x14ac:dyDescent="0.25">
      <c r="A56" s="55" t="s">
        <v>23</v>
      </c>
      <c r="B56" s="6" t="s">
        <v>29</v>
      </c>
      <c r="C56" s="26" t="s">
        <v>123</v>
      </c>
      <c r="D56" s="16" t="s">
        <v>7</v>
      </c>
      <c r="E56" s="30"/>
      <c r="F56" s="30"/>
      <c r="G56" s="30"/>
      <c r="H56" s="30"/>
      <c r="I56" s="30"/>
    </row>
    <row r="57" spans="1:9" ht="33" x14ac:dyDescent="0.25">
      <c r="A57" s="55" t="s">
        <v>23</v>
      </c>
      <c r="B57" s="6" t="s">
        <v>29</v>
      </c>
      <c r="C57" s="26" t="s">
        <v>124</v>
      </c>
      <c r="D57" s="16" t="s">
        <v>6</v>
      </c>
      <c r="E57" s="30"/>
      <c r="F57" s="30"/>
      <c r="G57" s="30"/>
      <c r="H57" s="30"/>
      <c r="I57" s="30"/>
    </row>
    <row r="58" spans="1:9" ht="33" x14ac:dyDescent="0.25">
      <c r="A58" s="55" t="s">
        <v>23</v>
      </c>
      <c r="B58" s="6" t="s">
        <v>29</v>
      </c>
      <c r="C58" s="26" t="s">
        <v>125</v>
      </c>
      <c r="D58" s="16" t="s">
        <v>6</v>
      </c>
      <c r="E58" s="30"/>
      <c r="F58" s="30"/>
      <c r="G58" s="30"/>
      <c r="H58" s="30"/>
      <c r="I58" s="30"/>
    </row>
    <row r="59" spans="1:9" ht="33" x14ac:dyDescent="0.25">
      <c r="A59" s="55" t="s">
        <v>23</v>
      </c>
      <c r="B59" s="6" t="s">
        <v>29</v>
      </c>
      <c r="C59" s="26" t="s">
        <v>126</v>
      </c>
      <c r="D59" s="16" t="s">
        <v>7</v>
      </c>
      <c r="E59" s="30"/>
      <c r="F59" s="30"/>
      <c r="G59" s="30"/>
      <c r="H59" s="30"/>
      <c r="I59" s="30"/>
    </row>
    <row r="60" spans="1:9" ht="33" x14ac:dyDescent="0.25">
      <c r="A60" s="55" t="s">
        <v>23</v>
      </c>
      <c r="B60" s="6" t="s">
        <v>29</v>
      </c>
      <c r="C60" s="26" t="s">
        <v>127</v>
      </c>
      <c r="D60" s="16" t="s">
        <v>6</v>
      </c>
      <c r="E60" s="30"/>
      <c r="F60" s="30"/>
      <c r="G60" s="30"/>
      <c r="H60" s="30"/>
      <c r="I60" s="30"/>
    </row>
    <row r="61" spans="1:9" ht="49.5" x14ac:dyDescent="0.25">
      <c r="A61" s="55" t="s">
        <v>23</v>
      </c>
      <c r="B61" s="6" t="s">
        <v>29</v>
      </c>
      <c r="C61" s="26" t="s">
        <v>128</v>
      </c>
      <c r="D61" s="16" t="s">
        <v>6</v>
      </c>
      <c r="E61" s="30"/>
      <c r="F61" s="30"/>
      <c r="G61" s="30"/>
      <c r="H61" s="30"/>
      <c r="I61" s="30"/>
    </row>
    <row r="62" spans="1:9" ht="33" x14ac:dyDescent="0.25">
      <c r="A62" s="55" t="s">
        <v>23</v>
      </c>
      <c r="B62" s="6" t="s">
        <v>29</v>
      </c>
      <c r="C62" s="26" t="s">
        <v>129</v>
      </c>
      <c r="D62" s="16"/>
      <c r="E62" s="30"/>
      <c r="F62" s="30"/>
      <c r="G62" s="30"/>
      <c r="H62" s="30"/>
      <c r="I62" s="30"/>
    </row>
    <row r="63" spans="1:9" ht="33" x14ac:dyDescent="0.25">
      <c r="A63" s="55" t="s">
        <v>23</v>
      </c>
      <c r="B63" s="6" t="s">
        <v>29</v>
      </c>
      <c r="C63" s="26" t="s">
        <v>102</v>
      </c>
      <c r="D63" s="16" t="s">
        <v>19</v>
      </c>
      <c r="E63" s="30"/>
      <c r="F63" s="30"/>
      <c r="G63" s="30"/>
      <c r="H63" s="30"/>
      <c r="I63" s="30"/>
    </row>
    <row r="64" spans="1:9" ht="33" x14ac:dyDescent="0.25">
      <c r="A64" s="26" t="s">
        <v>130</v>
      </c>
      <c r="B64" s="6" t="s">
        <v>70</v>
      </c>
      <c r="C64" s="12" t="s">
        <v>131</v>
      </c>
      <c r="D64" s="16" t="s">
        <v>13</v>
      </c>
      <c r="E64" s="30"/>
      <c r="F64" s="30"/>
      <c r="G64" s="30"/>
      <c r="H64" s="30"/>
      <c r="I64" s="30"/>
    </row>
    <row r="65" spans="1:9" x14ac:dyDescent="0.25">
      <c r="A65" s="26" t="s">
        <v>130</v>
      </c>
      <c r="B65" s="6" t="s">
        <v>70</v>
      </c>
      <c r="C65" s="12" t="s">
        <v>132</v>
      </c>
      <c r="D65" s="16" t="s">
        <v>13</v>
      </c>
      <c r="E65" s="30"/>
      <c r="F65" s="30"/>
      <c r="G65" s="30"/>
      <c r="H65" s="30"/>
      <c r="I65" s="30"/>
    </row>
    <row r="66" spans="1:9" ht="49.5" x14ac:dyDescent="0.25">
      <c r="A66" s="26" t="s">
        <v>130</v>
      </c>
      <c r="B66" s="6" t="s">
        <v>70</v>
      </c>
      <c r="C66" s="12" t="s">
        <v>133</v>
      </c>
      <c r="D66" s="16"/>
      <c r="E66" s="30"/>
      <c r="F66" s="30"/>
      <c r="G66" s="30"/>
      <c r="H66" s="30"/>
      <c r="I66" s="30"/>
    </row>
    <row r="67" spans="1:9" ht="33" x14ac:dyDescent="0.25">
      <c r="A67" s="26" t="s">
        <v>130</v>
      </c>
      <c r="B67" s="6" t="s">
        <v>29</v>
      </c>
      <c r="C67" s="12" t="s">
        <v>134</v>
      </c>
      <c r="D67" s="16" t="s">
        <v>13</v>
      </c>
      <c r="E67" s="30"/>
      <c r="F67" s="30"/>
      <c r="G67" s="30"/>
      <c r="H67" s="30"/>
      <c r="I67" s="30"/>
    </row>
    <row r="68" spans="1:9" ht="66" x14ac:dyDescent="0.25">
      <c r="A68" s="14" t="s">
        <v>25</v>
      </c>
      <c r="B68" s="14" t="s">
        <v>29</v>
      </c>
      <c r="C68" s="29" t="s">
        <v>135</v>
      </c>
      <c r="D68" s="16"/>
      <c r="E68" s="30"/>
      <c r="F68" s="30"/>
      <c r="G68" s="30"/>
      <c r="H68" s="30"/>
      <c r="I68" s="30"/>
    </row>
    <row r="69" spans="1:9" ht="33" x14ac:dyDescent="0.25">
      <c r="A69" s="14" t="s">
        <v>25</v>
      </c>
      <c r="B69" s="14" t="s">
        <v>70</v>
      </c>
      <c r="C69" s="13" t="s">
        <v>136</v>
      </c>
      <c r="D69" s="6" t="s">
        <v>6</v>
      </c>
      <c r="E69" s="30"/>
      <c r="F69" s="30"/>
      <c r="G69" s="30"/>
      <c r="H69" s="30"/>
      <c r="I69" s="30"/>
    </row>
    <row r="70" spans="1:9" ht="33" x14ac:dyDescent="0.25">
      <c r="A70" s="27" t="s">
        <v>68</v>
      </c>
      <c r="B70" s="6" t="s">
        <v>70</v>
      </c>
      <c r="C70" s="7" t="s">
        <v>137</v>
      </c>
      <c r="D70" s="16" t="s">
        <v>6</v>
      </c>
      <c r="E70" s="30"/>
      <c r="F70" s="30"/>
      <c r="G70" s="30"/>
      <c r="H70" s="30"/>
      <c r="I70" s="30"/>
    </row>
    <row r="71" spans="1:9" ht="33" x14ac:dyDescent="0.25">
      <c r="A71" s="26" t="s">
        <v>68</v>
      </c>
      <c r="B71" s="11" t="s">
        <v>70</v>
      </c>
      <c r="C71" s="12" t="s">
        <v>138</v>
      </c>
      <c r="D71" s="6" t="s">
        <v>9</v>
      </c>
      <c r="E71" s="30"/>
      <c r="F71" s="30"/>
      <c r="G71" s="30"/>
      <c r="H71" s="30"/>
      <c r="I71" s="30"/>
    </row>
    <row r="72" spans="1:9" ht="33" x14ac:dyDescent="0.25">
      <c r="A72" s="27" t="s">
        <v>37</v>
      </c>
      <c r="B72" s="6" t="s">
        <v>70</v>
      </c>
      <c r="C72" s="27" t="s">
        <v>139</v>
      </c>
      <c r="D72" s="16" t="s">
        <v>6</v>
      </c>
      <c r="E72" s="30"/>
      <c r="F72" s="30"/>
      <c r="G72" s="30"/>
      <c r="H72" s="30"/>
      <c r="I72" s="30"/>
    </row>
    <row r="73" spans="1:9" ht="49.5" x14ac:dyDescent="0.25">
      <c r="A73" s="27" t="s">
        <v>37</v>
      </c>
      <c r="B73" s="6" t="s">
        <v>70</v>
      </c>
      <c r="C73" s="12" t="s">
        <v>133</v>
      </c>
      <c r="D73" s="6" t="s">
        <v>6</v>
      </c>
      <c r="E73" s="30"/>
      <c r="F73" s="30"/>
      <c r="G73" s="30"/>
      <c r="H73" s="30"/>
      <c r="I73" s="30"/>
    </row>
    <row r="74" spans="1:9" ht="33" x14ac:dyDescent="0.25">
      <c r="A74" s="27" t="s">
        <v>37</v>
      </c>
      <c r="B74" s="6" t="s">
        <v>70</v>
      </c>
      <c r="C74" s="7" t="s">
        <v>140</v>
      </c>
      <c r="D74" s="16" t="s">
        <v>6</v>
      </c>
      <c r="E74" s="30"/>
      <c r="F74" s="30"/>
      <c r="G74" s="30"/>
      <c r="H74" s="30"/>
      <c r="I74" s="30"/>
    </row>
    <row r="75" spans="1:9" ht="33" x14ac:dyDescent="0.25">
      <c r="A75" s="27" t="s">
        <v>26</v>
      </c>
      <c r="B75" s="6" t="s">
        <v>70</v>
      </c>
      <c r="C75" s="7" t="s">
        <v>141</v>
      </c>
      <c r="D75" s="16" t="s">
        <v>6</v>
      </c>
      <c r="E75" s="30"/>
      <c r="F75" s="30"/>
      <c r="G75" s="30"/>
      <c r="H75" s="30"/>
      <c r="I75" s="30"/>
    </row>
    <row r="76" spans="1:9" ht="33" x14ac:dyDescent="0.25">
      <c r="A76" s="27" t="s">
        <v>26</v>
      </c>
      <c r="B76" s="6" t="s">
        <v>70</v>
      </c>
      <c r="C76" s="27" t="s">
        <v>142</v>
      </c>
      <c r="D76" s="16" t="s">
        <v>6</v>
      </c>
      <c r="E76" s="30"/>
      <c r="F76" s="30"/>
      <c r="G76" s="30"/>
      <c r="H76" s="30"/>
      <c r="I76" s="30"/>
    </row>
    <row r="77" spans="1:9" ht="49.5" x14ac:dyDescent="0.25">
      <c r="A77" s="26" t="s">
        <v>27</v>
      </c>
      <c r="B77" s="6" t="s">
        <v>70</v>
      </c>
      <c r="C77" s="26" t="s">
        <v>143</v>
      </c>
      <c r="D77" s="16" t="s">
        <v>6</v>
      </c>
      <c r="E77" s="30"/>
      <c r="F77" s="30"/>
      <c r="G77" s="30"/>
      <c r="H77" s="30"/>
      <c r="I77" s="30"/>
    </row>
    <row r="78" spans="1:9" ht="49.5" x14ac:dyDescent="0.25">
      <c r="A78" s="27" t="s">
        <v>38</v>
      </c>
      <c r="B78" s="6" t="s">
        <v>70</v>
      </c>
      <c r="C78" s="7" t="s">
        <v>144</v>
      </c>
      <c r="D78" s="16" t="s">
        <v>9</v>
      </c>
      <c r="E78" s="30"/>
      <c r="F78" s="30"/>
      <c r="G78" s="30"/>
      <c r="H78" s="30"/>
      <c r="I78" s="30"/>
    </row>
    <row r="79" spans="1:9" x14ac:dyDescent="0.25">
      <c r="A79" s="10"/>
      <c r="B79" s="6"/>
      <c r="C79" s="20"/>
      <c r="D79" s="16"/>
      <c r="E79" s="30"/>
      <c r="F79" s="30"/>
      <c r="G79" s="30"/>
      <c r="H79" s="30"/>
      <c r="I79" s="30"/>
    </row>
    <row r="80" spans="1:9" x14ac:dyDescent="0.25">
      <c r="A80" s="10"/>
      <c r="B80" s="11"/>
      <c r="C80" s="12"/>
      <c r="D80" s="16"/>
      <c r="E80" s="30"/>
      <c r="F80" s="30"/>
      <c r="G80" s="30"/>
      <c r="H80" s="30"/>
      <c r="I80" s="30"/>
    </row>
    <row r="81" spans="1:9" x14ac:dyDescent="0.25">
      <c r="A81" s="5"/>
      <c r="B81" s="6"/>
      <c r="C81" s="7"/>
      <c r="D81" s="16"/>
      <c r="E81" s="30"/>
      <c r="F81" s="30"/>
      <c r="G81" s="30"/>
      <c r="H81" s="30"/>
      <c r="I81" s="30"/>
    </row>
    <row r="82" spans="1:9" x14ac:dyDescent="0.25">
      <c r="A82" s="10"/>
      <c r="B82" s="11"/>
      <c r="C82" s="12"/>
      <c r="D82" s="16"/>
      <c r="E82" s="30"/>
      <c r="F82" s="30"/>
      <c r="G82" s="30"/>
      <c r="H82" s="30"/>
      <c r="I82" s="30"/>
    </row>
    <row r="83" spans="1:9" x14ac:dyDescent="0.25">
      <c r="A83" s="5"/>
      <c r="B83" s="6"/>
      <c r="C83" s="7"/>
      <c r="D83" s="16"/>
      <c r="E83" s="30"/>
      <c r="F83" s="30"/>
      <c r="G83" s="30"/>
      <c r="H83" s="30"/>
      <c r="I83" s="30"/>
    </row>
    <row r="84" spans="1:9" x14ac:dyDescent="0.3">
      <c r="A84" s="10"/>
      <c r="B84" s="11"/>
      <c r="C84" s="51"/>
      <c r="D84" s="8"/>
      <c r="E84" s="8"/>
      <c r="F84" s="8"/>
      <c r="G84" s="8"/>
      <c r="H84" s="30"/>
      <c r="I84" s="30"/>
    </row>
    <row r="85" spans="1:9" x14ac:dyDescent="0.25">
      <c r="A85" s="5"/>
      <c r="B85" s="4"/>
      <c r="C85" s="17"/>
      <c r="D85" s="14"/>
      <c r="E85" s="30"/>
      <c r="F85" s="30"/>
      <c r="G85" s="30"/>
      <c r="H85" s="30"/>
      <c r="I85" s="30"/>
    </row>
    <row r="86" spans="1:9" x14ac:dyDescent="0.25">
      <c r="A86" s="5"/>
      <c r="B86" s="4"/>
      <c r="C86" s="17"/>
      <c r="D86" s="11"/>
      <c r="E86" s="11"/>
      <c r="F86" s="11"/>
      <c r="G86" s="11"/>
      <c r="H86" s="30"/>
      <c r="I86" s="30"/>
    </row>
    <row r="87" spans="1:9" x14ac:dyDescent="0.25">
      <c r="A87" s="5"/>
      <c r="B87" s="11"/>
      <c r="C87" s="17"/>
      <c r="D87" s="8"/>
      <c r="E87" s="8"/>
      <c r="F87" s="8"/>
      <c r="G87" s="8"/>
      <c r="H87" s="30"/>
      <c r="I87" s="30"/>
    </row>
    <row r="88" spans="1:9" x14ac:dyDescent="0.25">
      <c r="A88" s="5"/>
      <c r="B88" s="11"/>
      <c r="C88" s="17"/>
      <c r="D88" s="11"/>
      <c r="E88" s="11"/>
      <c r="F88" s="11"/>
      <c r="G88" s="11"/>
      <c r="H88" s="30"/>
      <c r="I88" s="30"/>
    </row>
    <row r="89" spans="1:9" x14ac:dyDescent="0.3">
      <c r="A89" s="10"/>
      <c r="B89" s="4"/>
      <c r="C89" s="18"/>
      <c r="D89" s="8"/>
      <c r="E89" s="8"/>
      <c r="F89" s="8"/>
      <c r="G89" s="8"/>
      <c r="H89" s="30"/>
      <c r="I89" s="30"/>
    </row>
    <row r="90" spans="1:9" x14ac:dyDescent="0.25">
      <c r="A90" s="10"/>
      <c r="B90" s="4"/>
      <c r="C90" s="19"/>
      <c r="D90" s="14"/>
      <c r="E90" s="30"/>
      <c r="F90" s="30"/>
      <c r="G90" s="30"/>
      <c r="H90" s="30"/>
      <c r="I90" s="30"/>
    </row>
    <row r="91" spans="1:9" x14ac:dyDescent="0.3">
      <c r="A91" s="10"/>
      <c r="B91" s="4"/>
      <c r="C91" s="18"/>
      <c r="D91" s="16"/>
      <c r="E91" s="30"/>
      <c r="F91" s="30"/>
      <c r="G91" s="30"/>
      <c r="H91" s="30"/>
      <c r="I91" s="30"/>
    </row>
    <row r="92" spans="1:9" x14ac:dyDescent="0.3">
      <c r="A92" s="10"/>
      <c r="B92" s="11"/>
      <c r="C92" s="18"/>
      <c r="D92" s="16"/>
      <c r="E92" s="30"/>
      <c r="F92" s="30"/>
      <c r="G92" s="30"/>
      <c r="H92" s="30"/>
      <c r="I92" s="3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92"/>
  <sheetViews>
    <sheetView zoomScale="80" zoomScaleNormal="80" workbookViewId="0">
      <selection activeCell="J1" sqref="J1"/>
    </sheetView>
  </sheetViews>
  <sheetFormatPr baseColWidth="10" defaultColWidth="10.85546875" defaultRowHeight="16.5" x14ac:dyDescent="0.3"/>
  <cols>
    <col min="1" max="1" width="31.85546875" style="21" customWidth="1"/>
    <col min="2" max="2" width="10.85546875" style="22" hidden="1" customWidth="1"/>
    <col min="3" max="3" width="63.140625" style="21" customWidth="1"/>
    <col min="4" max="4" width="7.7109375" style="23"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 t="s">
        <v>4</v>
      </c>
      <c r="F1" s="3" t="s">
        <v>5</v>
      </c>
      <c r="G1" s="3" t="s">
        <v>32</v>
      </c>
      <c r="H1" s="31" t="s">
        <v>33</v>
      </c>
      <c r="I1" s="31" t="s">
        <v>34</v>
      </c>
      <c r="J1" s="28"/>
    </row>
    <row r="2" spans="1:10" ht="49.5" x14ac:dyDescent="0.25">
      <c r="A2" s="52" t="s">
        <v>10</v>
      </c>
      <c r="B2" s="52" t="s">
        <v>29</v>
      </c>
      <c r="C2" s="53" t="s">
        <v>69</v>
      </c>
      <c r="D2" s="4" t="s">
        <v>6</v>
      </c>
      <c r="E2" s="4"/>
      <c r="F2" s="4"/>
      <c r="G2" s="4"/>
      <c r="H2" s="30"/>
      <c r="I2" s="30"/>
    </row>
    <row r="3" spans="1:10" ht="33" x14ac:dyDescent="0.25">
      <c r="A3" s="14" t="s">
        <v>10</v>
      </c>
      <c r="B3" s="11" t="s">
        <v>70</v>
      </c>
      <c r="C3" s="29" t="s">
        <v>71</v>
      </c>
      <c r="D3" s="8" t="s">
        <v>7</v>
      </c>
      <c r="E3" s="8"/>
      <c r="F3" s="8"/>
      <c r="G3" s="8"/>
      <c r="H3" s="30"/>
      <c r="I3" s="30"/>
    </row>
    <row r="4" spans="1:10" ht="33" x14ac:dyDescent="0.25">
      <c r="A4" s="14" t="s">
        <v>10</v>
      </c>
      <c r="B4" s="11" t="s">
        <v>70</v>
      </c>
      <c r="C4" s="29" t="s">
        <v>72</v>
      </c>
      <c r="D4" s="11" t="s">
        <v>8</v>
      </c>
      <c r="E4" s="11"/>
      <c r="F4" s="11"/>
      <c r="G4" s="11"/>
      <c r="H4" s="30"/>
      <c r="I4" s="30"/>
    </row>
    <row r="5" spans="1:10" ht="33" x14ac:dyDescent="0.25">
      <c r="A5" s="26" t="s">
        <v>11</v>
      </c>
      <c r="B5" s="11" t="s">
        <v>70</v>
      </c>
      <c r="C5" s="12" t="s">
        <v>73</v>
      </c>
      <c r="D5" s="8" t="s">
        <v>9</v>
      </c>
      <c r="E5" s="8"/>
      <c r="F5" s="8"/>
      <c r="G5" s="8"/>
      <c r="H5" s="30"/>
      <c r="I5" s="30"/>
    </row>
    <row r="6" spans="1:10" ht="33" x14ac:dyDescent="0.25">
      <c r="A6" s="27" t="s">
        <v>11</v>
      </c>
      <c r="B6" s="6" t="s">
        <v>70</v>
      </c>
      <c r="C6" s="7" t="s">
        <v>74</v>
      </c>
      <c r="D6" s="14" t="s">
        <v>6</v>
      </c>
      <c r="E6" s="30"/>
      <c r="F6" s="30"/>
      <c r="G6" s="30"/>
      <c r="H6" s="30"/>
      <c r="I6" s="30"/>
    </row>
    <row r="7" spans="1:10" ht="33" x14ac:dyDescent="0.25">
      <c r="A7" s="26" t="s">
        <v>11</v>
      </c>
      <c r="B7" s="11" t="s">
        <v>70</v>
      </c>
      <c r="C7" s="12" t="s">
        <v>66</v>
      </c>
      <c r="D7" s="14" t="s">
        <v>9</v>
      </c>
      <c r="E7" s="30"/>
      <c r="F7" s="30"/>
      <c r="G7" s="30"/>
      <c r="H7" s="30"/>
      <c r="I7" s="30"/>
    </row>
    <row r="8" spans="1:10" ht="33" x14ac:dyDescent="0.25">
      <c r="A8" s="27" t="s">
        <v>35</v>
      </c>
      <c r="B8" s="11" t="s">
        <v>70</v>
      </c>
      <c r="C8" s="26" t="s">
        <v>75</v>
      </c>
      <c r="D8" s="14" t="s">
        <v>6</v>
      </c>
      <c r="E8" s="30"/>
      <c r="F8" s="30"/>
      <c r="G8" s="30"/>
      <c r="H8" s="30"/>
      <c r="I8" s="30"/>
    </row>
    <row r="9" spans="1:10" x14ac:dyDescent="0.25">
      <c r="A9" s="26" t="s">
        <v>12</v>
      </c>
      <c r="B9" s="6" t="s">
        <v>70</v>
      </c>
      <c r="C9" s="25" t="s">
        <v>76</v>
      </c>
      <c r="D9" s="11" t="s">
        <v>6</v>
      </c>
      <c r="E9" s="11"/>
      <c r="F9" s="11"/>
      <c r="G9" s="11"/>
      <c r="H9" s="30"/>
      <c r="I9" s="30"/>
    </row>
    <row r="10" spans="1:10" ht="63.75" x14ac:dyDescent="0.25">
      <c r="A10" s="26" t="s">
        <v>12</v>
      </c>
      <c r="B10" s="6" t="s">
        <v>28</v>
      </c>
      <c r="C10" s="25" t="s">
        <v>77</v>
      </c>
      <c r="D10" s="8" t="s">
        <v>6</v>
      </c>
      <c r="E10" s="8"/>
      <c r="F10" s="8"/>
      <c r="G10" s="8"/>
      <c r="H10" s="30"/>
      <c r="I10" s="30"/>
    </row>
    <row r="11" spans="1:10" ht="76.5" x14ac:dyDescent="0.25">
      <c r="A11" s="26" t="s">
        <v>12</v>
      </c>
      <c r="B11" s="6" t="s">
        <v>28</v>
      </c>
      <c r="C11" s="24" t="s">
        <v>78</v>
      </c>
      <c r="D11" s="11" t="s">
        <v>6</v>
      </c>
      <c r="E11" s="11"/>
      <c r="F11" s="11"/>
      <c r="G11" s="11"/>
      <c r="H11" s="30"/>
      <c r="I11" s="30"/>
    </row>
    <row r="12" spans="1:10" ht="33" x14ac:dyDescent="0.25">
      <c r="A12" s="26" t="s">
        <v>12</v>
      </c>
      <c r="B12" s="6" t="s">
        <v>28</v>
      </c>
      <c r="C12" s="24" t="s">
        <v>79</v>
      </c>
      <c r="D12" s="8" t="s">
        <v>6</v>
      </c>
      <c r="E12" s="8"/>
      <c r="F12" s="8"/>
      <c r="G12" s="8"/>
      <c r="H12" s="30"/>
      <c r="I12" s="30"/>
    </row>
    <row r="13" spans="1:10" ht="33" x14ac:dyDescent="0.25">
      <c r="A13" s="26" t="s">
        <v>12</v>
      </c>
      <c r="B13" s="6" t="s">
        <v>28</v>
      </c>
      <c r="C13" s="24" t="s">
        <v>80</v>
      </c>
      <c r="D13" s="16" t="s">
        <v>13</v>
      </c>
      <c r="E13" s="30"/>
      <c r="F13" s="30"/>
      <c r="G13" s="30"/>
      <c r="H13" s="30"/>
      <c r="I13" s="30"/>
    </row>
    <row r="14" spans="1:10" ht="51" x14ac:dyDescent="0.25">
      <c r="A14" s="26" t="s">
        <v>12</v>
      </c>
      <c r="B14" s="6" t="s">
        <v>28</v>
      </c>
      <c r="C14" s="25" t="s">
        <v>81</v>
      </c>
      <c r="D14" s="16"/>
      <c r="E14" s="30"/>
      <c r="F14" s="30"/>
      <c r="G14" s="30"/>
      <c r="H14" s="30"/>
      <c r="I14" s="30"/>
    </row>
    <row r="15" spans="1:10" ht="33" x14ac:dyDescent="0.25">
      <c r="A15" s="26" t="s">
        <v>12</v>
      </c>
      <c r="B15" s="6" t="s">
        <v>28</v>
      </c>
      <c r="C15" s="54" t="s">
        <v>82</v>
      </c>
      <c r="D15" s="16" t="s">
        <v>13</v>
      </c>
      <c r="E15" s="30"/>
      <c r="F15" s="30"/>
      <c r="G15" s="30"/>
      <c r="H15" s="30"/>
      <c r="I15" s="30"/>
    </row>
    <row r="16" spans="1:10" ht="33" x14ac:dyDescent="0.25">
      <c r="A16" s="26" t="s">
        <v>12</v>
      </c>
      <c r="B16" s="6" t="s">
        <v>28</v>
      </c>
      <c r="C16" s="25" t="s">
        <v>83</v>
      </c>
      <c r="D16" s="16"/>
      <c r="E16" s="30"/>
      <c r="F16" s="30"/>
      <c r="G16" s="30"/>
      <c r="H16" s="30"/>
      <c r="I16" s="30"/>
    </row>
    <row r="17" spans="1:9" ht="33" x14ac:dyDescent="0.25">
      <c r="A17" s="26" t="s">
        <v>12</v>
      </c>
      <c r="B17" s="6" t="s">
        <v>28</v>
      </c>
      <c r="C17" s="7" t="s">
        <v>84</v>
      </c>
      <c r="D17" s="16"/>
      <c r="E17" s="30"/>
      <c r="F17" s="30"/>
      <c r="G17" s="30"/>
      <c r="H17" s="30"/>
      <c r="I17" s="30"/>
    </row>
    <row r="18" spans="1:9" ht="33" x14ac:dyDescent="0.25">
      <c r="A18" s="26" t="s">
        <v>12</v>
      </c>
      <c r="B18" s="6" t="s">
        <v>28</v>
      </c>
      <c r="C18" s="25" t="s">
        <v>85</v>
      </c>
      <c r="D18" s="16" t="s">
        <v>13</v>
      </c>
      <c r="E18" s="30"/>
      <c r="F18" s="30"/>
      <c r="G18" s="30"/>
      <c r="H18" s="30"/>
      <c r="I18" s="30"/>
    </row>
    <row r="19" spans="1:9" ht="33" x14ac:dyDescent="0.25">
      <c r="A19" s="26" t="s">
        <v>12</v>
      </c>
      <c r="B19" s="6" t="s">
        <v>28</v>
      </c>
      <c r="C19" s="25" t="s">
        <v>86</v>
      </c>
      <c r="D19" s="16"/>
      <c r="E19" s="30"/>
      <c r="F19" s="30"/>
      <c r="G19" s="30"/>
      <c r="H19" s="30"/>
      <c r="I19" s="30"/>
    </row>
    <row r="20" spans="1:9" ht="38.25" x14ac:dyDescent="0.25">
      <c r="A20" s="26" t="s">
        <v>12</v>
      </c>
      <c r="B20" s="6" t="s">
        <v>28</v>
      </c>
      <c r="C20" s="25" t="s">
        <v>87</v>
      </c>
      <c r="D20" s="16"/>
      <c r="E20" s="30"/>
      <c r="F20" s="30"/>
      <c r="G20" s="30"/>
      <c r="H20" s="30"/>
      <c r="I20" s="30"/>
    </row>
    <row r="21" spans="1:9" ht="33" x14ac:dyDescent="0.25">
      <c r="A21" s="26" t="s">
        <v>67</v>
      </c>
      <c r="B21" s="6" t="s">
        <v>29</v>
      </c>
      <c r="C21" s="12" t="s">
        <v>88</v>
      </c>
      <c r="D21" s="16"/>
      <c r="E21" s="30"/>
      <c r="F21" s="30"/>
      <c r="G21" s="30"/>
      <c r="H21" s="30"/>
      <c r="I21" s="30"/>
    </row>
    <row r="22" spans="1:9" ht="49.5" x14ac:dyDescent="0.25">
      <c r="A22" s="26" t="s">
        <v>67</v>
      </c>
      <c r="B22" s="6" t="s">
        <v>29</v>
      </c>
      <c r="C22" s="12" t="s">
        <v>89</v>
      </c>
      <c r="D22" s="16"/>
      <c r="E22" s="30"/>
      <c r="F22" s="30"/>
      <c r="G22" s="30"/>
      <c r="H22" s="30"/>
      <c r="I22" s="30"/>
    </row>
    <row r="23" spans="1:9" ht="33" x14ac:dyDescent="0.25">
      <c r="A23" s="26" t="s">
        <v>16</v>
      </c>
      <c r="B23" s="6" t="s">
        <v>70</v>
      </c>
      <c r="C23" s="12" t="s">
        <v>90</v>
      </c>
      <c r="D23" s="16"/>
      <c r="E23" s="30"/>
      <c r="F23" s="30"/>
      <c r="G23" s="30"/>
      <c r="H23" s="30"/>
      <c r="I23" s="30"/>
    </row>
    <row r="24" spans="1:9" ht="49.5" x14ac:dyDescent="0.25">
      <c r="A24" s="26" t="s">
        <v>16</v>
      </c>
      <c r="B24" s="6" t="s">
        <v>70</v>
      </c>
      <c r="C24" s="12" t="s">
        <v>91</v>
      </c>
      <c r="D24" s="16"/>
      <c r="E24" s="30"/>
      <c r="F24" s="30"/>
      <c r="G24" s="30"/>
      <c r="H24" s="30"/>
      <c r="I24" s="30"/>
    </row>
    <row r="25" spans="1:9" ht="49.5" x14ac:dyDescent="0.25">
      <c r="A25" s="26" t="s">
        <v>16</v>
      </c>
      <c r="B25" s="6" t="s">
        <v>70</v>
      </c>
      <c r="C25" s="12" t="s">
        <v>92</v>
      </c>
      <c r="D25" s="16" t="s">
        <v>13</v>
      </c>
      <c r="E25" s="30"/>
      <c r="F25" s="30"/>
      <c r="G25" s="30"/>
      <c r="H25" s="30"/>
      <c r="I25" s="30"/>
    </row>
    <row r="26" spans="1:9" x14ac:dyDescent="0.25">
      <c r="A26" s="26" t="s">
        <v>16</v>
      </c>
      <c r="B26" s="6" t="s">
        <v>70</v>
      </c>
      <c r="C26" s="12" t="s">
        <v>93</v>
      </c>
      <c r="D26" s="16"/>
      <c r="E26" s="30"/>
      <c r="F26" s="30"/>
      <c r="G26" s="30"/>
      <c r="H26" s="30"/>
      <c r="I26" s="30"/>
    </row>
    <row r="27" spans="1:9" ht="49.5" x14ac:dyDescent="0.25">
      <c r="A27" s="26" t="s">
        <v>16</v>
      </c>
      <c r="B27" s="6" t="s">
        <v>29</v>
      </c>
      <c r="C27" s="12" t="s">
        <v>94</v>
      </c>
      <c r="D27" s="16" t="s">
        <v>14</v>
      </c>
      <c r="E27" s="30"/>
      <c r="F27" s="30"/>
      <c r="G27" s="30"/>
      <c r="H27" s="30"/>
      <c r="I27" s="30"/>
    </row>
    <row r="28" spans="1:9" ht="82.5" x14ac:dyDescent="0.25">
      <c r="A28" s="27" t="s">
        <v>36</v>
      </c>
      <c r="B28" s="6" t="s">
        <v>70</v>
      </c>
      <c r="C28" s="7" t="s">
        <v>95</v>
      </c>
      <c r="D28" s="16"/>
      <c r="E28" s="30"/>
      <c r="F28" s="30"/>
      <c r="G28" s="30"/>
      <c r="H28" s="30"/>
      <c r="I28" s="30"/>
    </row>
    <row r="29" spans="1:9" ht="33" x14ac:dyDescent="0.25">
      <c r="A29" s="26" t="s">
        <v>36</v>
      </c>
      <c r="B29" s="11" t="s">
        <v>70</v>
      </c>
      <c r="C29" s="12" t="s">
        <v>96</v>
      </c>
      <c r="D29" s="16" t="s">
        <v>13</v>
      </c>
      <c r="E29" s="30"/>
      <c r="F29" s="30"/>
      <c r="G29" s="30"/>
      <c r="H29" s="30"/>
      <c r="I29" s="30"/>
    </row>
    <row r="30" spans="1:9" ht="33" x14ac:dyDescent="0.25">
      <c r="A30" s="27" t="s">
        <v>36</v>
      </c>
      <c r="B30" s="6" t="s">
        <v>70</v>
      </c>
      <c r="C30" s="7" t="s">
        <v>97</v>
      </c>
      <c r="D30" s="16" t="s">
        <v>15</v>
      </c>
      <c r="E30" s="30"/>
      <c r="F30" s="30"/>
      <c r="G30" s="30"/>
      <c r="H30" s="30"/>
      <c r="I30" s="30"/>
    </row>
    <row r="31" spans="1:9" ht="33" x14ac:dyDescent="0.25">
      <c r="A31" s="26" t="s">
        <v>36</v>
      </c>
      <c r="B31" s="11" t="s">
        <v>70</v>
      </c>
      <c r="C31" s="12" t="s">
        <v>98</v>
      </c>
      <c r="D31" s="16"/>
      <c r="E31" s="30"/>
      <c r="F31" s="30"/>
      <c r="G31" s="30"/>
      <c r="H31" s="30"/>
      <c r="I31" s="30"/>
    </row>
    <row r="32" spans="1:9" ht="82.5" x14ac:dyDescent="0.25">
      <c r="A32" s="26" t="s">
        <v>17</v>
      </c>
      <c r="B32" s="6" t="s">
        <v>70</v>
      </c>
      <c r="C32" s="26" t="s">
        <v>99</v>
      </c>
      <c r="D32" s="16" t="s">
        <v>14</v>
      </c>
      <c r="E32" s="30"/>
      <c r="F32" s="30"/>
      <c r="G32" s="30"/>
      <c r="H32" s="30"/>
      <c r="I32" s="30"/>
    </row>
    <row r="33" spans="1:9" ht="33" x14ac:dyDescent="0.25">
      <c r="A33" s="27" t="s">
        <v>18</v>
      </c>
      <c r="B33" s="6" t="s">
        <v>29</v>
      </c>
      <c r="C33" s="26" t="s">
        <v>100</v>
      </c>
      <c r="D33" s="16"/>
      <c r="E33" s="30"/>
      <c r="F33" s="30"/>
      <c r="G33" s="30"/>
      <c r="H33" s="30"/>
      <c r="I33" s="30"/>
    </row>
    <row r="34" spans="1:9" ht="33" x14ac:dyDescent="0.25">
      <c r="A34" s="27" t="s">
        <v>18</v>
      </c>
      <c r="B34" s="6" t="s">
        <v>29</v>
      </c>
      <c r="C34" s="26" t="s">
        <v>101</v>
      </c>
      <c r="D34" s="16" t="s">
        <v>9</v>
      </c>
      <c r="E34" s="30"/>
      <c r="F34" s="30"/>
      <c r="G34" s="30"/>
      <c r="H34" s="30"/>
      <c r="I34" s="30"/>
    </row>
    <row r="35" spans="1:9" ht="33" x14ac:dyDescent="0.25">
      <c r="A35" s="27" t="s">
        <v>18</v>
      </c>
      <c r="B35" s="6" t="s">
        <v>29</v>
      </c>
      <c r="C35" s="26" t="s">
        <v>102</v>
      </c>
      <c r="D35" s="16" t="s">
        <v>6</v>
      </c>
      <c r="E35" s="30"/>
      <c r="F35" s="30"/>
      <c r="G35" s="30"/>
      <c r="H35" s="30"/>
      <c r="I35" s="30"/>
    </row>
    <row r="36" spans="1:9" ht="33" x14ac:dyDescent="0.25">
      <c r="A36" s="27" t="s">
        <v>18</v>
      </c>
      <c r="B36" s="6" t="s">
        <v>29</v>
      </c>
      <c r="C36" s="26" t="s">
        <v>103</v>
      </c>
      <c r="D36" s="16" t="s">
        <v>6</v>
      </c>
      <c r="E36" s="30"/>
      <c r="F36" s="30"/>
      <c r="G36" s="30"/>
      <c r="H36" s="30"/>
      <c r="I36" s="30"/>
    </row>
    <row r="37" spans="1:9" ht="66" x14ac:dyDescent="0.25">
      <c r="A37" s="27" t="s">
        <v>18</v>
      </c>
      <c r="B37" s="6" t="s">
        <v>29</v>
      </c>
      <c r="C37" s="26" t="s">
        <v>104</v>
      </c>
      <c r="D37" s="16" t="s">
        <v>6</v>
      </c>
      <c r="E37" s="30"/>
      <c r="F37" s="30"/>
      <c r="G37" s="30"/>
      <c r="H37" s="30"/>
      <c r="I37" s="30"/>
    </row>
    <row r="38" spans="1:9" ht="49.5" x14ac:dyDescent="0.25">
      <c r="A38" s="27" t="s">
        <v>18</v>
      </c>
      <c r="B38" s="6" t="s">
        <v>29</v>
      </c>
      <c r="C38" s="26" t="s">
        <v>105</v>
      </c>
      <c r="D38" s="16" t="s">
        <v>8</v>
      </c>
      <c r="E38" s="30"/>
      <c r="F38" s="30"/>
      <c r="G38" s="30"/>
      <c r="H38" s="30"/>
      <c r="I38" s="30"/>
    </row>
    <row r="39" spans="1:9" ht="33" x14ac:dyDescent="0.25">
      <c r="A39" s="14" t="s">
        <v>20</v>
      </c>
      <c r="B39" s="14" t="s">
        <v>29</v>
      </c>
      <c r="C39" s="20" t="s">
        <v>106</v>
      </c>
      <c r="D39" s="16" t="s">
        <v>6</v>
      </c>
      <c r="E39" s="30"/>
      <c r="F39" s="30"/>
      <c r="G39" s="30"/>
      <c r="H39" s="30"/>
      <c r="I39" s="30"/>
    </row>
    <row r="40" spans="1:9" ht="33" x14ac:dyDescent="0.25">
      <c r="A40" s="14" t="s">
        <v>20</v>
      </c>
      <c r="B40" s="14" t="s">
        <v>29</v>
      </c>
      <c r="C40" s="20" t="s">
        <v>107</v>
      </c>
      <c r="D40" s="16" t="s">
        <v>6</v>
      </c>
      <c r="E40" s="30"/>
      <c r="F40" s="30"/>
      <c r="G40" s="30"/>
      <c r="H40" s="30"/>
      <c r="I40" s="30"/>
    </row>
    <row r="41" spans="1:9" ht="33" x14ac:dyDescent="0.25">
      <c r="A41" s="14" t="s">
        <v>20</v>
      </c>
      <c r="B41" s="14" t="s">
        <v>29</v>
      </c>
      <c r="C41" s="20" t="s">
        <v>108</v>
      </c>
      <c r="D41" s="16" t="s">
        <v>6</v>
      </c>
      <c r="E41" s="30"/>
      <c r="F41" s="30"/>
      <c r="G41" s="30"/>
      <c r="H41" s="30"/>
      <c r="I41" s="30"/>
    </row>
    <row r="42" spans="1:9" ht="33" x14ac:dyDescent="0.25">
      <c r="A42" s="14" t="s">
        <v>20</v>
      </c>
      <c r="B42" s="14" t="s">
        <v>29</v>
      </c>
      <c r="C42" s="29" t="s">
        <v>109</v>
      </c>
      <c r="D42" s="16" t="s">
        <v>7</v>
      </c>
      <c r="E42" s="30"/>
      <c r="F42" s="30"/>
      <c r="G42" s="30"/>
      <c r="H42" s="30"/>
      <c r="I42" s="30"/>
    </row>
    <row r="43" spans="1:9" ht="33" x14ac:dyDescent="0.25">
      <c r="A43" s="14" t="s">
        <v>21</v>
      </c>
      <c r="B43" s="14" t="s">
        <v>29</v>
      </c>
      <c r="C43" s="29" t="s">
        <v>110</v>
      </c>
      <c r="D43" s="16" t="s">
        <v>9</v>
      </c>
      <c r="E43" s="30"/>
      <c r="F43" s="30"/>
      <c r="G43" s="30"/>
      <c r="H43" s="30"/>
      <c r="I43" s="30"/>
    </row>
    <row r="44" spans="1:9" ht="33" x14ac:dyDescent="0.25">
      <c r="A44" s="14" t="s">
        <v>21</v>
      </c>
      <c r="B44" s="14" t="s">
        <v>29</v>
      </c>
      <c r="C44" s="29" t="s">
        <v>111</v>
      </c>
      <c r="D44" s="16" t="s">
        <v>6</v>
      </c>
      <c r="E44" s="30"/>
      <c r="F44" s="30"/>
      <c r="G44" s="30"/>
      <c r="H44" s="30"/>
      <c r="I44" s="30"/>
    </row>
    <row r="45" spans="1:9" ht="33" x14ac:dyDescent="0.25">
      <c r="A45" s="14" t="s">
        <v>21</v>
      </c>
      <c r="B45" s="14" t="s">
        <v>29</v>
      </c>
      <c r="C45" s="29" t="s">
        <v>112</v>
      </c>
      <c r="D45" s="16" t="s">
        <v>6</v>
      </c>
      <c r="E45" s="30"/>
      <c r="F45" s="30"/>
      <c r="G45" s="30"/>
      <c r="H45" s="30"/>
      <c r="I45" s="30"/>
    </row>
    <row r="46" spans="1:9" ht="82.5" x14ac:dyDescent="0.25">
      <c r="A46" s="27" t="s">
        <v>22</v>
      </c>
      <c r="B46" s="6" t="s">
        <v>70</v>
      </c>
      <c r="C46" s="12" t="s">
        <v>113</v>
      </c>
      <c r="D46" s="16" t="s">
        <v>8</v>
      </c>
      <c r="E46" s="30"/>
      <c r="F46" s="30"/>
      <c r="G46" s="30"/>
      <c r="H46" s="30"/>
      <c r="I46" s="30"/>
    </row>
    <row r="47" spans="1:9" ht="33" x14ac:dyDescent="0.25">
      <c r="A47" s="27" t="s">
        <v>22</v>
      </c>
      <c r="B47" s="6" t="s">
        <v>29</v>
      </c>
      <c r="C47" s="12" t="s">
        <v>114</v>
      </c>
      <c r="D47" s="16" t="s">
        <v>9</v>
      </c>
      <c r="E47" s="30"/>
      <c r="F47" s="30"/>
      <c r="G47" s="30"/>
      <c r="H47" s="30"/>
      <c r="I47" s="30"/>
    </row>
    <row r="48" spans="1:9" ht="33" x14ac:dyDescent="0.25">
      <c r="A48" s="55" t="s">
        <v>23</v>
      </c>
      <c r="B48" s="6" t="s">
        <v>70</v>
      </c>
      <c r="C48" s="26" t="s">
        <v>115</v>
      </c>
      <c r="D48" s="16" t="s">
        <v>6</v>
      </c>
      <c r="E48" s="30"/>
      <c r="F48" s="30"/>
      <c r="G48" s="30"/>
      <c r="H48" s="30"/>
      <c r="I48" s="30"/>
    </row>
    <row r="49" spans="1:9" ht="49.5" x14ac:dyDescent="0.25">
      <c r="A49" s="55" t="s">
        <v>23</v>
      </c>
      <c r="B49" s="6" t="s">
        <v>70</v>
      </c>
      <c r="C49" s="26" t="s">
        <v>116</v>
      </c>
      <c r="D49" s="16" t="s">
        <v>8</v>
      </c>
      <c r="E49" s="30"/>
      <c r="F49" s="30"/>
      <c r="G49" s="30"/>
      <c r="H49" s="30"/>
      <c r="I49" s="30"/>
    </row>
    <row r="50" spans="1:9" x14ac:dyDescent="0.25">
      <c r="A50" s="55" t="s">
        <v>23</v>
      </c>
      <c r="B50" s="6" t="s">
        <v>70</v>
      </c>
      <c r="C50" s="26" t="s">
        <v>117</v>
      </c>
      <c r="D50" s="16" t="s">
        <v>6</v>
      </c>
      <c r="E50" s="30"/>
      <c r="F50" s="30"/>
      <c r="G50" s="30"/>
      <c r="H50" s="30"/>
      <c r="I50" s="30"/>
    </row>
    <row r="51" spans="1:9" ht="82.5" x14ac:dyDescent="0.25">
      <c r="A51" s="55" t="s">
        <v>23</v>
      </c>
      <c r="B51" s="6" t="s">
        <v>29</v>
      </c>
      <c r="C51" s="26" t="s">
        <v>118</v>
      </c>
      <c r="D51" s="16" t="s">
        <v>8</v>
      </c>
      <c r="E51" s="30"/>
      <c r="F51" s="30"/>
      <c r="G51" s="30"/>
      <c r="H51" s="30"/>
      <c r="I51" s="30"/>
    </row>
    <row r="52" spans="1:9" ht="33" x14ac:dyDescent="0.25">
      <c r="A52" s="55" t="s">
        <v>23</v>
      </c>
      <c r="B52" s="6" t="s">
        <v>29</v>
      </c>
      <c r="C52" s="26" t="s">
        <v>119</v>
      </c>
      <c r="D52" s="16" t="s">
        <v>9</v>
      </c>
      <c r="E52" s="30"/>
      <c r="F52" s="30"/>
      <c r="G52" s="30"/>
      <c r="H52" s="30"/>
      <c r="I52" s="30"/>
    </row>
    <row r="53" spans="1:9" ht="33" x14ac:dyDescent="0.25">
      <c r="A53" s="55" t="s">
        <v>23</v>
      </c>
      <c r="B53" s="6" t="s">
        <v>29</v>
      </c>
      <c r="C53" s="26" t="s">
        <v>120</v>
      </c>
      <c r="D53" s="16" t="s">
        <v>8</v>
      </c>
      <c r="E53" s="30"/>
      <c r="F53" s="30"/>
      <c r="G53" s="30"/>
      <c r="H53" s="30"/>
      <c r="I53" s="30"/>
    </row>
    <row r="54" spans="1:9" ht="49.5" x14ac:dyDescent="0.25">
      <c r="A54" s="55" t="s">
        <v>23</v>
      </c>
      <c r="B54" s="6" t="s">
        <v>29</v>
      </c>
      <c r="C54" s="26" t="s">
        <v>121</v>
      </c>
      <c r="D54" s="16" t="s">
        <v>6</v>
      </c>
      <c r="E54" s="30"/>
      <c r="F54" s="30"/>
      <c r="G54" s="30"/>
      <c r="H54" s="30"/>
      <c r="I54" s="30"/>
    </row>
    <row r="55" spans="1:9" ht="49.5" x14ac:dyDescent="0.25">
      <c r="A55" s="55" t="s">
        <v>23</v>
      </c>
      <c r="B55" s="6" t="s">
        <v>29</v>
      </c>
      <c r="C55" s="26" t="s">
        <v>122</v>
      </c>
      <c r="D55" s="16" t="s">
        <v>6</v>
      </c>
      <c r="E55" s="30"/>
      <c r="F55" s="30"/>
      <c r="G55" s="30"/>
      <c r="H55" s="30"/>
      <c r="I55" s="30"/>
    </row>
    <row r="56" spans="1:9" ht="33" x14ac:dyDescent="0.25">
      <c r="A56" s="55" t="s">
        <v>23</v>
      </c>
      <c r="B56" s="6" t="s">
        <v>29</v>
      </c>
      <c r="C56" s="26" t="s">
        <v>123</v>
      </c>
      <c r="D56" s="16" t="s">
        <v>7</v>
      </c>
      <c r="E56" s="30"/>
      <c r="F56" s="30"/>
      <c r="G56" s="30"/>
      <c r="H56" s="30"/>
      <c r="I56" s="30"/>
    </row>
    <row r="57" spans="1:9" ht="33" x14ac:dyDescent="0.25">
      <c r="A57" s="55" t="s">
        <v>23</v>
      </c>
      <c r="B57" s="6" t="s">
        <v>29</v>
      </c>
      <c r="C57" s="26" t="s">
        <v>124</v>
      </c>
      <c r="D57" s="16" t="s">
        <v>6</v>
      </c>
      <c r="E57" s="30"/>
      <c r="F57" s="30"/>
      <c r="G57" s="30"/>
      <c r="H57" s="30"/>
      <c r="I57" s="30"/>
    </row>
    <row r="58" spans="1:9" ht="33" x14ac:dyDescent="0.25">
      <c r="A58" s="55" t="s">
        <v>23</v>
      </c>
      <c r="B58" s="6" t="s">
        <v>29</v>
      </c>
      <c r="C58" s="26" t="s">
        <v>125</v>
      </c>
      <c r="D58" s="16" t="s">
        <v>6</v>
      </c>
      <c r="E58" s="30"/>
      <c r="F58" s="30"/>
      <c r="G58" s="30"/>
      <c r="H58" s="30"/>
      <c r="I58" s="30"/>
    </row>
    <row r="59" spans="1:9" ht="33" x14ac:dyDescent="0.25">
      <c r="A59" s="55" t="s">
        <v>23</v>
      </c>
      <c r="B59" s="6" t="s">
        <v>29</v>
      </c>
      <c r="C59" s="26" t="s">
        <v>126</v>
      </c>
      <c r="D59" s="16" t="s">
        <v>7</v>
      </c>
      <c r="E59" s="30"/>
      <c r="F59" s="30"/>
      <c r="G59" s="30"/>
      <c r="H59" s="30"/>
      <c r="I59" s="30"/>
    </row>
    <row r="60" spans="1:9" ht="33" x14ac:dyDescent="0.25">
      <c r="A60" s="55" t="s">
        <v>23</v>
      </c>
      <c r="B60" s="6" t="s">
        <v>29</v>
      </c>
      <c r="C60" s="26" t="s">
        <v>127</v>
      </c>
      <c r="D60" s="16" t="s">
        <v>6</v>
      </c>
      <c r="E60" s="30"/>
      <c r="F60" s="30"/>
      <c r="G60" s="30"/>
      <c r="H60" s="30"/>
      <c r="I60" s="30"/>
    </row>
    <row r="61" spans="1:9" ht="49.5" x14ac:dyDescent="0.25">
      <c r="A61" s="55" t="s">
        <v>23</v>
      </c>
      <c r="B61" s="6" t="s">
        <v>29</v>
      </c>
      <c r="C61" s="26" t="s">
        <v>128</v>
      </c>
      <c r="D61" s="16" t="s">
        <v>6</v>
      </c>
      <c r="E61" s="30"/>
      <c r="F61" s="30"/>
      <c r="G61" s="30"/>
      <c r="H61" s="30"/>
      <c r="I61" s="30"/>
    </row>
    <row r="62" spans="1:9" ht="33" x14ac:dyDescent="0.25">
      <c r="A62" s="55" t="s">
        <v>23</v>
      </c>
      <c r="B62" s="6" t="s">
        <v>29</v>
      </c>
      <c r="C62" s="26" t="s">
        <v>129</v>
      </c>
      <c r="D62" s="16"/>
      <c r="E62" s="30"/>
      <c r="F62" s="30"/>
      <c r="G62" s="30"/>
      <c r="H62" s="30"/>
      <c r="I62" s="30"/>
    </row>
    <row r="63" spans="1:9" ht="33" x14ac:dyDescent="0.25">
      <c r="A63" s="55" t="s">
        <v>23</v>
      </c>
      <c r="B63" s="6" t="s">
        <v>29</v>
      </c>
      <c r="C63" s="26" t="s">
        <v>102</v>
      </c>
      <c r="D63" s="16" t="s">
        <v>19</v>
      </c>
      <c r="E63" s="30"/>
      <c r="F63" s="30"/>
      <c r="G63" s="30"/>
      <c r="H63" s="30"/>
      <c r="I63" s="30"/>
    </row>
    <row r="64" spans="1:9" ht="33" x14ac:dyDescent="0.25">
      <c r="A64" s="26" t="s">
        <v>130</v>
      </c>
      <c r="B64" s="6" t="s">
        <v>70</v>
      </c>
      <c r="C64" s="12" t="s">
        <v>131</v>
      </c>
      <c r="D64" s="16" t="s">
        <v>13</v>
      </c>
      <c r="E64" s="30"/>
      <c r="F64" s="30"/>
      <c r="G64" s="30"/>
      <c r="H64" s="30"/>
      <c r="I64" s="30"/>
    </row>
    <row r="65" spans="1:9" x14ac:dyDescent="0.25">
      <c r="A65" s="26" t="s">
        <v>130</v>
      </c>
      <c r="B65" s="6" t="s">
        <v>70</v>
      </c>
      <c r="C65" s="12" t="s">
        <v>132</v>
      </c>
      <c r="D65" s="16" t="s">
        <v>13</v>
      </c>
      <c r="E65" s="30"/>
      <c r="F65" s="30"/>
      <c r="G65" s="30"/>
      <c r="H65" s="30"/>
      <c r="I65" s="30"/>
    </row>
    <row r="66" spans="1:9" ht="49.5" x14ac:dyDescent="0.25">
      <c r="A66" s="26" t="s">
        <v>130</v>
      </c>
      <c r="B66" s="6" t="s">
        <v>70</v>
      </c>
      <c r="C66" s="12" t="s">
        <v>133</v>
      </c>
      <c r="D66" s="16"/>
      <c r="E66" s="30"/>
      <c r="F66" s="30"/>
      <c r="G66" s="30"/>
      <c r="H66" s="30"/>
      <c r="I66" s="30"/>
    </row>
    <row r="67" spans="1:9" ht="33" x14ac:dyDescent="0.25">
      <c r="A67" s="26" t="s">
        <v>130</v>
      </c>
      <c r="B67" s="6" t="s">
        <v>29</v>
      </c>
      <c r="C67" s="12" t="s">
        <v>134</v>
      </c>
      <c r="D67" s="16" t="s">
        <v>13</v>
      </c>
      <c r="E67" s="30"/>
      <c r="F67" s="30"/>
      <c r="G67" s="30"/>
      <c r="H67" s="30"/>
      <c r="I67" s="30"/>
    </row>
    <row r="68" spans="1:9" ht="66" x14ac:dyDescent="0.25">
      <c r="A68" s="14" t="s">
        <v>25</v>
      </c>
      <c r="B68" s="14" t="s">
        <v>29</v>
      </c>
      <c r="C68" s="29" t="s">
        <v>135</v>
      </c>
      <c r="D68" s="16"/>
      <c r="E68" s="30"/>
      <c r="F68" s="30"/>
      <c r="G68" s="30"/>
      <c r="H68" s="30"/>
      <c r="I68" s="30"/>
    </row>
    <row r="69" spans="1:9" ht="33" x14ac:dyDescent="0.25">
      <c r="A69" s="14" t="s">
        <v>25</v>
      </c>
      <c r="B69" s="14" t="s">
        <v>70</v>
      </c>
      <c r="C69" s="13" t="s">
        <v>136</v>
      </c>
      <c r="D69" s="6" t="s">
        <v>6</v>
      </c>
      <c r="E69" s="30"/>
      <c r="F69" s="30"/>
      <c r="G69" s="30"/>
      <c r="H69" s="30"/>
      <c r="I69" s="30"/>
    </row>
    <row r="70" spans="1:9" ht="33" x14ac:dyDescent="0.25">
      <c r="A70" s="27" t="s">
        <v>68</v>
      </c>
      <c r="B70" s="6" t="s">
        <v>70</v>
      </c>
      <c r="C70" s="7" t="s">
        <v>137</v>
      </c>
      <c r="D70" s="16" t="s">
        <v>6</v>
      </c>
      <c r="E70" s="30"/>
      <c r="F70" s="30"/>
      <c r="G70" s="30"/>
      <c r="H70" s="30"/>
      <c r="I70" s="30"/>
    </row>
    <row r="71" spans="1:9" ht="33" x14ac:dyDescent="0.25">
      <c r="A71" s="26" t="s">
        <v>68</v>
      </c>
      <c r="B71" s="11" t="s">
        <v>70</v>
      </c>
      <c r="C71" s="12" t="s">
        <v>138</v>
      </c>
      <c r="D71" s="6" t="s">
        <v>9</v>
      </c>
      <c r="E71" s="30"/>
      <c r="F71" s="30"/>
      <c r="G71" s="30"/>
      <c r="H71" s="30"/>
      <c r="I71" s="30"/>
    </row>
    <row r="72" spans="1:9" ht="33" x14ac:dyDescent="0.25">
      <c r="A72" s="27" t="s">
        <v>37</v>
      </c>
      <c r="B72" s="6" t="s">
        <v>70</v>
      </c>
      <c r="C72" s="27" t="s">
        <v>139</v>
      </c>
      <c r="D72" s="16" t="s">
        <v>6</v>
      </c>
      <c r="E72" s="30"/>
      <c r="F72" s="30"/>
      <c r="G72" s="30"/>
      <c r="H72" s="30"/>
      <c r="I72" s="30"/>
    </row>
    <row r="73" spans="1:9" ht="49.5" x14ac:dyDescent="0.25">
      <c r="A73" s="27" t="s">
        <v>37</v>
      </c>
      <c r="B73" s="6" t="s">
        <v>70</v>
      </c>
      <c r="C73" s="12" t="s">
        <v>133</v>
      </c>
      <c r="D73" s="6" t="s">
        <v>6</v>
      </c>
      <c r="E73" s="30"/>
      <c r="F73" s="30"/>
      <c r="G73" s="30"/>
      <c r="H73" s="30"/>
      <c r="I73" s="30"/>
    </row>
    <row r="74" spans="1:9" ht="33" x14ac:dyDescent="0.25">
      <c r="A74" s="27" t="s">
        <v>37</v>
      </c>
      <c r="B74" s="6" t="s">
        <v>70</v>
      </c>
      <c r="C74" s="7" t="s">
        <v>140</v>
      </c>
      <c r="D74" s="16" t="s">
        <v>6</v>
      </c>
      <c r="E74" s="30"/>
      <c r="F74" s="30"/>
      <c r="G74" s="30"/>
      <c r="H74" s="30"/>
      <c r="I74" s="30"/>
    </row>
    <row r="75" spans="1:9" ht="33" x14ac:dyDescent="0.25">
      <c r="A75" s="27" t="s">
        <v>26</v>
      </c>
      <c r="B75" s="6" t="s">
        <v>70</v>
      </c>
      <c r="C75" s="7" t="s">
        <v>141</v>
      </c>
      <c r="D75" s="16" t="s">
        <v>6</v>
      </c>
      <c r="E75" s="30"/>
      <c r="F75" s="30"/>
      <c r="G75" s="30"/>
      <c r="H75" s="30"/>
      <c r="I75" s="30"/>
    </row>
    <row r="76" spans="1:9" ht="33" x14ac:dyDescent="0.25">
      <c r="A76" s="27" t="s">
        <v>26</v>
      </c>
      <c r="B76" s="6" t="s">
        <v>70</v>
      </c>
      <c r="C76" s="27" t="s">
        <v>142</v>
      </c>
      <c r="D76" s="16" t="s">
        <v>6</v>
      </c>
      <c r="E76" s="30"/>
      <c r="F76" s="30"/>
      <c r="G76" s="30"/>
      <c r="H76" s="30"/>
      <c r="I76" s="30"/>
    </row>
    <row r="77" spans="1:9" ht="49.5" x14ac:dyDescent="0.25">
      <c r="A77" s="26" t="s">
        <v>27</v>
      </c>
      <c r="B77" s="6" t="s">
        <v>70</v>
      </c>
      <c r="C77" s="26" t="s">
        <v>143</v>
      </c>
      <c r="D77" s="16" t="s">
        <v>6</v>
      </c>
      <c r="E77" s="30"/>
      <c r="F77" s="30"/>
      <c r="G77" s="30"/>
      <c r="H77" s="30"/>
      <c r="I77" s="30"/>
    </row>
    <row r="78" spans="1:9" ht="49.5" x14ac:dyDescent="0.25">
      <c r="A78" s="27" t="s">
        <v>38</v>
      </c>
      <c r="B78" s="6" t="s">
        <v>70</v>
      </c>
      <c r="C78" s="7" t="s">
        <v>144</v>
      </c>
      <c r="D78" s="16" t="s">
        <v>9</v>
      </c>
      <c r="E78" s="30"/>
      <c r="F78" s="30"/>
      <c r="G78" s="30"/>
      <c r="H78" s="30"/>
      <c r="I78" s="30"/>
    </row>
    <row r="79" spans="1:9" x14ac:dyDescent="0.25">
      <c r="A79" s="10"/>
      <c r="B79" s="6"/>
      <c r="C79" s="20"/>
      <c r="D79" s="16"/>
      <c r="E79" s="30"/>
      <c r="F79" s="30"/>
      <c r="G79" s="30"/>
      <c r="H79" s="30"/>
      <c r="I79" s="30"/>
    </row>
    <row r="80" spans="1:9" x14ac:dyDescent="0.25">
      <c r="A80" s="10"/>
      <c r="B80" s="11"/>
      <c r="C80" s="12"/>
      <c r="D80" s="16"/>
      <c r="E80" s="30"/>
      <c r="F80" s="30"/>
      <c r="G80" s="30"/>
      <c r="H80" s="30"/>
      <c r="I80" s="30"/>
    </row>
    <row r="81" spans="1:9" x14ac:dyDescent="0.25">
      <c r="A81" s="5"/>
      <c r="B81" s="6"/>
      <c r="C81" s="7"/>
      <c r="D81" s="16"/>
      <c r="E81" s="30"/>
      <c r="F81" s="30"/>
      <c r="G81" s="30"/>
      <c r="H81" s="30"/>
      <c r="I81" s="30"/>
    </row>
    <row r="82" spans="1:9" x14ac:dyDescent="0.25">
      <c r="A82" s="10"/>
      <c r="B82" s="11"/>
      <c r="C82" s="12"/>
      <c r="D82" s="16"/>
      <c r="E82" s="30"/>
      <c r="F82" s="30"/>
      <c r="G82" s="30"/>
      <c r="H82" s="30"/>
      <c r="I82" s="30"/>
    </row>
    <row r="83" spans="1:9" x14ac:dyDescent="0.25">
      <c r="A83" s="5"/>
      <c r="B83" s="6"/>
      <c r="C83" s="7"/>
      <c r="D83" s="16"/>
      <c r="E83" s="30"/>
      <c r="F83" s="30"/>
      <c r="G83" s="30"/>
      <c r="H83" s="30"/>
      <c r="I83" s="30"/>
    </row>
    <row r="84" spans="1:9" x14ac:dyDescent="0.3">
      <c r="A84" s="10"/>
      <c r="B84" s="11"/>
      <c r="C84" s="51"/>
      <c r="D84" s="8"/>
      <c r="E84" s="8"/>
      <c r="F84" s="8"/>
      <c r="G84" s="8"/>
      <c r="H84" s="30"/>
      <c r="I84" s="30"/>
    </row>
    <row r="85" spans="1:9" x14ac:dyDescent="0.25">
      <c r="A85" s="5"/>
      <c r="B85" s="4"/>
      <c r="C85" s="17"/>
      <c r="D85" s="14"/>
      <c r="E85" s="30"/>
      <c r="F85" s="30"/>
      <c r="G85" s="30"/>
      <c r="H85" s="30"/>
      <c r="I85" s="30"/>
    </row>
    <row r="86" spans="1:9" x14ac:dyDescent="0.25">
      <c r="A86" s="5"/>
      <c r="B86" s="4"/>
      <c r="C86" s="17"/>
      <c r="D86" s="11"/>
      <c r="E86" s="11"/>
      <c r="F86" s="11"/>
      <c r="G86" s="11"/>
      <c r="H86" s="30"/>
      <c r="I86" s="30"/>
    </row>
    <row r="87" spans="1:9" x14ac:dyDescent="0.25">
      <c r="A87" s="5"/>
      <c r="B87" s="11"/>
      <c r="C87" s="17"/>
      <c r="D87" s="8"/>
      <c r="E87" s="8"/>
      <c r="F87" s="8"/>
      <c r="G87" s="8"/>
      <c r="H87" s="30"/>
      <c r="I87" s="30"/>
    </row>
    <row r="88" spans="1:9" x14ac:dyDescent="0.25">
      <c r="A88" s="5"/>
      <c r="B88" s="11"/>
      <c r="C88" s="17"/>
      <c r="D88" s="11"/>
      <c r="E88" s="11"/>
      <c r="F88" s="11"/>
      <c r="G88" s="11"/>
      <c r="H88" s="30"/>
      <c r="I88" s="30"/>
    </row>
    <row r="89" spans="1:9" x14ac:dyDescent="0.3">
      <c r="A89" s="10"/>
      <c r="B89" s="4"/>
      <c r="C89" s="18"/>
      <c r="D89" s="8"/>
      <c r="E89" s="8"/>
      <c r="F89" s="8"/>
      <c r="G89" s="8"/>
      <c r="H89" s="30"/>
      <c r="I89" s="30"/>
    </row>
    <row r="90" spans="1:9" x14ac:dyDescent="0.25">
      <c r="A90" s="10"/>
      <c r="B90" s="4"/>
      <c r="C90" s="19"/>
      <c r="D90" s="14"/>
      <c r="E90" s="30"/>
      <c r="F90" s="30"/>
      <c r="G90" s="30"/>
      <c r="H90" s="30"/>
      <c r="I90" s="30"/>
    </row>
    <row r="91" spans="1:9" x14ac:dyDescent="0.3">
      <c r="A91" s="10"/>
      <c r="B91" s="4"/>
      <c r="C91" s="18"/>
      <c r="D91" s="16"/>
      <c r="E91" s="30"/>
      <c r="F91" s="30"/>
      <c r="G91" s="30"/>
      <c r="H91" s="30"/>
      <c r="I91" s="30"/>
    </row>
    <row r="92" spans="1:9" x14ac:dyDescent="0.3">
      <c r="A92" s="10"/>
      <c r="B92" s="11"/>
      <c r="C92" s="18"/>
      <c r="D92" s="16"/>
      <c r="E92" s="30"/>
      <c r="F92" s="30"/>
      <c r="G92" s="30"/>
      <c r="H92" s="30"/>
      <c r="I92" s="3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92"/>
  <sheetViews>
    <sheetView zoomScale="80" zoomScaleNormal="80" workbookViewId="0">
      <selection activeCell="J1" sqref="J1"/>
    </sheetView>
  </sheetViews>
  <sheetFormatPr baseColWidth="10" defaultColWidth="10.85546875" defaultRowHeight="16.5" x14ac:dyDescent="0.3"/>
  <cols>
    <col min="1" max="1" width="31.85546875" style="21" customWidth="1"/>
    <col min="2" max="2" width="0" style="22" hidden="1" customWidth="1"/>
    <col min="3" max="3" width="63.140625" style="21" customWidth="1"/>
    <col min="4" max="4" width="7.7109375" style="23"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 t="s">
        <v>4</v>
      </c>
      <c r="F1" s="3" t="s">
        <v>5</v>
      </c>
      <c r="G1" s="3" t="s">
        <v>32</v>
      </c>
      <c r="H1" s="3" t="s">
        <v>33</v>
      </c>
      <c r="I1" s="3" t="s">
        <v>34</v>
      </c>
      <c r="J1" s="28"/>
    </row>
    <row r="2" spans="1:10" ht="49.5" x14ac:dyDescent="0.25">
      <c r="A2" s="52" t="s">
        <v>10</v>
      </c>
      <c r="B2" s="52" t="s">
        <v>29</v>
      </c>
      <c r="C2" s="53" t="s">
        <v>69</v>
      </c>
      <c r="D2" s="4" t="s">
        <v>6</v>
      </c>
      <c r="E2" s="11"/>
      <c r="F2" s="11"/>
      <c r="G2" s="11"/>
      <c r="H2" s="11"/>
      <c r="I2" s="11"/>
    </row>
    <row r="3" spans="1:10" ht="33" x14ac:dyDescent="0.25">
      <c r="A3" s="14" t="s">
        <v>10</v>
      </c>
      <c r="B3" s="11" t="s">
        <v>70</v>
      </c>
      <c r="C3" s="29" t="s">
        <v>71</v>
      </c>
      <c r="D3" s="8" t="s">
        <v>7</v>
      </c>
      <c r="E3" s="11"/>
      <c r="F3" s="11"/>
      <c r="G3" s="11"/>
      <c r="H3" s="30"/>
      <c r="I3" s="30"/>
    </row>
    <row r="4" spans="1:10" ht="33" x14ac:dyDescent="0.25">
      <c r="A4" s="14" t="s">
        <v>10</v>
      </c>
      <c r="B4" s="11" t="s">
        <v>70</v>
      </c>
      <c r="C4" s="29" t="s">
        <v>72</v>
      </c>
      <c r="D4" s="11" t="s">
        <v>8</v>
      </c>
      <c r="E4" s="11"/>
      <c r="F4" s="11"/>
      <c r="G4" s="11"/>
      <c r="H4" s="30"/>
      <c r="I4" s="30"/>
    </row>
    <row r="5" spans="1:10" ht="33" x14ac:dyDescent="0.25">
      <c r="A5" s="26" t="s">
        <v>11</v>
      </c>
      <c r="B5" s="11" t="s">
        <v>70</v>
      </c>
      <c r="C5" s="12" t="s">
        <v>73</v>
      </c>
      <c r="D5" s="8" t="s">
        <v>9</v>
      </c>
      <c r="E5" s="11"/>
      <c r="F5" s="11"/>
      <c r="G5" s="11"/>
      <c r="H5" s="30"/>
      <c r="I5" s="30"/>
    </row>
    <row r="6" spans="1:10" ht="33" x14ac:dyDescent="0.25">
      <c r="A6" s="27" t="s">
        <v>11</v>
      </c>
      <c r="B6" s="6" t="s">
        <v>70</v>
      </c>
      <c r="C6" s="7" t="s">
        <v>74</v>
      </c>
      <c r="D6" s="14" t="s">
        <v>6</v>
      </c>
      <c r="E6" s="11"/>
      <c r="F6" s="11"/>
      <c r="G6" s="11"/>
      <c r="H6" s="30"/>
      <c r="I6" s="30"/>
    </row>
    <row r="7" spans="1:10" ht="33" x14ac:dyDescent="0.25">
      <c r="A7" s="26" t="s">
        <v>11</v>
      </c>
      <c r="B7" s="11" t="s">
        <v>70</v>
      </c>
      <c r="C7" s="12" t="s">
        <v>66</v>
      </c>
      <c r="D7" s="14" t="s">
        <v>9</v>
      </c>
      <c r="E7" s="8"/>
      <c r="F7" s="8"/>
      <c r="G7" s="8"/>
      <c r="H7" s="30"/>
      <c r="I7" s="30"/>
    </row>
    <row r="8" spans="1:10" ht="33" x14ac:dyDescent="0.25">
      <c r="A8" s="27" t="s">
        <v>35</v>
      </c>
      <c r="B8" s="11" t="s">
        <v>70</v>
      </c>
      <c r="C8" s="26" t="s">
        <v>75</v>
      </c>
      <c r="D8" s="14" t="s">
        <v>6</v>
      </c>
      <c r="E8" s="30"/>
      <c r="F8" s="30"/>
      <c r="G8" s="30"/>
      <c r="H8" s="30"/>
      <c r="I8" s="30"/>
    </row>
    <row r="9" spans="1:10" x14ac:dyDescent="0.25">
      <c r="A9" s="26" t="s">
        <v>12</v>
      </c>
      <c r="B9" s="6" t="s">
        <v>70</v>
      </c>
      <c r="C9" s="25" t="s">
        <v>76</v>
      </c>
      <c r="D9" s="11" t="s">
        <v>6</v>
      </c>
      <c r="E9" s="11"/>
      <c r="F9" s="11"/>
      <c r="G9" s="11"/>
      <c r="H9" s="30"/>
      <c r="I9" s="30"/>
    </row>
    <row r="10" spans="1:10" ht="63.75" x14ac:dyDescent="0.25">
      <c r="A10" s="26" t="s">
        <v>12</v>
      </c>
      <c r="B10" s="6" t="s">
        <v>28</v>
      </c>
      <c r="C10" s="25" t="s">
        <v>77</v>
      </c>
      <c r="D10" s="8" t="s">
        <v>6</v>
      </c>
      <c r="E10" s="8"/>
      <c r="F10" s="8"/>
      <c r="G10" s="8"/>
      <c r="H10" s="30"/>
      <c r="I10" s="30"/>
    </row>
    <row r="11" spans="1:10" ht="76.5" x14ac:dyDescent="0.25">
      <c r="A11" s="26" t="s">
        <v>12</v>
      </c>
      <c r="B11" s="6" t="s">
        <v>28</v>
      </c>
      <c r="C11" s="24" t="s">
        <v>78</v>
      </c>
      <c r="D11" s="11" t="s">
        <v>6</v>
      </c>
      <c r="E11" s="11"/>
      <c r="F11" s="11"/>
      <c r="G11" s="11"/>
      <c r="H11" s="30"/>
      <c r="I11" s="30"/>
    </row>
    <row r="12" spans="1:10" ht="33" x14ac:dyDescent="0.25">
      <c r="A12" s="26" t="s">
        <v>12</v>
      </c>
      <c r="B12" s="6" t="s">
        <v>28</v>
      </c>
      <c r="C12" s="24" t="s">
        <v>79</v>
      </c>
      <c r="D12" s="8" t="s">
        <v>6</v>
      </c>
      <c r="E12" s="8"/>
      <c r="F12" s="8"/>
      <c r="G12" s="8"/>
      <c r="H12" s="30"/>
      <c r="I12" s="30"/>
    </row>
    <row r="13" spans="1:10" ht="33" x14ac:dyDescent="0.25">
      <c r="A13" s="26" t="s">
        <v>12</v>
      </c>
      <c r="B13" s="6" t="s">
        <v>28</v>
      </c>
      <c r="C13" s="24" t="s">
        <v>80</v>
      </c>
      <c r="D13" s="16" t="s">
        <v>13</v>
      </c>
      <c r="E13" s="30"/>
      <c r="F13" s="30"/>
      <c r="G13" s="30"/>
      <c r="H13" s="30"/>
      <c r="I13" s="30"/>
    </row>
    <row r="14" spans="1:10" ht="51" x14ac:dyDescent="0.25">
      <c r="A14" s="26" t="s">
        <v>12</v>
      </c>
      <c r="B14" s="6" t="s">
        <v>28</v>
      </c>
      <c r="C14" s="25" t="s">
        <v>81</v>
      </c>
      <c r="D14" s="16"/>
      <c r="E14" s="30"/>
      <c r="F14" s="30"/>
      <c r="G14" s="30"/>
      <c r="H14" s="30"/>
      <c r="I14" s="30"/>
    </row>
    <row r="15" spans="1:10" ht="33" x14ac:dyDescent="0.25">
      <c r="A15" s="26" t="s">
        <v>12</v>
      </c>
      <c r="B15" s="6" t="s">
        <v>28</v>
      </c>
      <c r="C15" s="54" t="s">
        <v>82</v>
      </c>
      <c r="D15" s="16" t="s">
        <v>13</v>
      </c>
      <c r="E15" s="30"/>
      <c r="F15" s="30"/>
      <c r="G15" s="30"/>
      <c r="H15" s="30"/>
      <c r="I15" s="30"/>
    </row>
    <row r="16" spans="1:10" ht="33" x14ac:dyDescent="0.25">
      <c r="A16" s="26" t="s">
        <v>12</v>
      </c>
      <c r="B16" s="6" t="s">
        <v>28</v>
      </c>
      <c r="C16" s="25" t="s">
        <v>83</v>
      </c>
      <c r="D16" s="16"/>
      <c r="E16" s="30"/>
      <c r="F16" s="30"/>
      <c r="G16" s="30"/>
      <c r="H16" s="30"/>
      <c r="I16" s="30"/>
    </row>
    <row r="17" spans="1:9" ht="33" x14ac:dyDescent="0.25">
      <c r="A17" s="26" t="s">
        <v>12</v>
      </c>
      <c r="B17" s="6" t="s">
        <v>28</v>
      </c>
      <c r="C17" s="7" t="s">
        <v>84</v>
      </c>
      <c r="D17" s="16"/>
      <c r="E17" s="30"/>
      <c r="F17" s="30"/>
      <c r="G17" s="30"/>
      <c r="H17" s="30"/>
      <c r="I17" s="30"/>
    </row>
    <row r="18" spans="1:9" ht="33" x14ac:dyDescent="0.25">
      <c r="A18" s="26" t="s">
        <v>12</v>
      </c>
      <c r="B18" s="6" t="s">
        <v>28</v>
      </c>
      <c r="C18" s="25" t="s">
        <v>85</v>
      </c>
      <c r="D18" s="16" t="s">
        <v>13</v>
      </c>
      <c r="E18" s="30"/>
      <c r="F18" s="30"/>
      <c r="G18" s="30"/>
      <c r="H18" s="30"/>
      <c r="I18" s="30"/>
    </row>
    <row r="19" spans="1:9" ht="33" x14ac:dyDescent="0.25">
      <c r="A19" s="26" t="s">
        <v>12</v>
      </c>
      <c r="B19" s="6" t="s">
        <v>28</v>
      </c>
      <c r="C19" s="25" t="s">
        <v>86</v>
      </c>
      <c r="D19" s="16"/>
      <c r="E19" s="30"/>
      <c r="F19" s="30"/>
      <c r="G19" s="30"/>
      <c r="H19" s="30"/>
      <c r="I19" s="30"/>
    </row>
    <row r="20" spans="1:9" ht="38.25" x14ac:dyDescent="0.25">
      <c r="A20" s="26" t="s">
        <v>12</v>
      </c>
      <c r="B20" s="6" t="s">
        <v>28</v>
      </c>
      <c r="C20" s="25" t="s">
        <v>87</v>
      </c>
      <c r="D20" s="16"/>
      <c r="E20" s="30"/>
      <c r="F20" s="30"/>
      <c r="G20" s="30"/>
      <c r="H20" s="30"/>
      <c r="I20" s="30"/>
    </row>
    <row r="21" spans="1:9" ht="33" x14ac:dyDescent="0.25">
      <c r="A21" s="26" t="s">
        <v>67</v>
      </c>
      <c r="B21" s="6" t="s">
        <v>29</v>
      </c>
      <c r="C21" s="12" t="s">
        <v>88</v>
      </c>
      <c r="D21" s="16"/>
      <c r="E21" s="30"/>
      <c r="F21" s="30"/>
      <c r="G21" s="30"/>
      <c r="H21" s="30"/>
      <c r="I21" s="30"/>
    </row>
    <row r="22" spans="1:9" ht="49.5" x14ac:dyDescent="0.25">
      <c r="A22" s="26" t="s">
        <v>67</v>
      </c>
      <c r="B22" s="6" t="s">
        <v>29</v>
      </c>
      <c r="C22" s="12" t="s">
        <v>89</v>
      </c>
      <c r="D22" s="16"/>
      <c r="E22" s="30"/>
      <c r="F22" s="30"/>
      <c r="G22" s="30"/>
      <c r="H22" s="30"/>
      <c r="I22" s="30"/>
    </row>
    <row r="23" spans="1:9" ht="33" x14ac:dyDescent="0.25">
      <c r="A23" s="26" t="s">
        <v>16</v>
      </c>
      <c r="B23" s="6" t="s">
        <v>70</v>
      </c>
      <c r="C23" s="12" t="s">
        <v>90</v>
      </c>
      <c r="D23" s="16"/>
      <c r="E23" s="30"/>
      <c r="F23" s="30"/>
      <c r="G23" s="30"/>
      <c r="H23" s="30"/>
      <c r="I23" s="30"/>
    </row>
    <row r="24" spans="1:9" ht="49.5" x14ac:dyDescent="0.25">
      <c r="A24" s="26" t="s">
        <v>16</v>
      </c>
      <c r="B24" s="6" t="s">
        <v>70</v>
      </c>
      <c r="C24" s="12" t="s">
        <v>91</v>
      </c>
      <c r="D24" s="16"/>
      <c r="E24" s="30"/>
      <c r="F24" s="30"/>
      <c r="G24" s="30"/>
      <c r="H24" s="30"/>
      <c r="I24" s="30"/>
    </row>
    <row r="25" spans="1:9" ht="49.5" x14ac:dyDescent="0.25">
      <c r="A25" s="26" t="s">
        <v>16</v>
      </c>
      <c r="B25" s="6" t="s">
        <v>70</v>
      </c>
      <c r="C25" s="12" t="s">
        <v>92</v>
      </c>
      <c r="D25" s="16" t="s">
        <v>13</v>
      </c>
      <c r="E25" s="30"/>
      <c r="F25" s="30"/>
      <c r="G25" s="30"/>
      <c r="H25" s="30"/>
      <c r="I25" s="30"/>
    </row>
    <row r="26" spans="1:9" x14ac:dyDescent="0.25">
      <c r="A26" s="26" t="s">
        <v>16</v>
      </c>
      <c r="B26" s="6" t="s">
        <v>70</v>
      </c>
      <c r="C26" s="12" t="s">
        <v>93</v>
      </c>
      <c r="D26" s="16"/>
      <c r="E26" s="30"/>
      <c r="F26" s="30"/>
      <c r="G26" s="30"/>
      <c r="H26" s="30"/>
      <c r="I26" s="30"/>
    </row>
    <row r="27" spans="1:9" ht="49.5" x14ac:dyDescent="0.25">
      <c r="A27" s="26" t="s">
        <v>16</v>
      </c>
      <c r="B27" s="6" t="s">
        <v>29</v>
      </c>
      <c r="C27" s="12" t="s">
        <v>94</v>
      </c>
      <c r="D27" s="16" t="s">
        <v>14</v>
      </c>
      <c r="E27" s="30"/>
      <c r="F27" s="30"/>
      <c r="G27" s="30"/>
      <c r="H27" s="30"/>
      <c r="I27" s="30"/>
    </row>
    <row r="28" spans="1:9" ht="82.5" x14ac:dyDescent="0.25">
      <c r="A28" s="27" t="s">
        <v>36</v>
      </c>
      <c r="B28" s="6" t="s">
        <v>70</v>
      </c>
      <c r="C28" s="7" t="s">
        <v>95</v>
      </c>
      <c r="D28" s="16"/>
      <c r="E28" s="30"/>
      <c r="F28" s="30"/>
      <c r="G28" s="30"/>
      <c r="H28" s="30"/>
      <c r="I28" s="30"/>
    </row>
    <row r="29" spans="1:9" ht="33" x14ac:dyDescent="0.25">
      <c r="A29" s="26" t="s">
        <v>36</v>
      </c>
      <c r="B29" s="11" t="s">
        <v>70</v>
      </c>
      <c r="C29" s="12" t="s">
        <v>96</v>
      </c>
      <c r="D29" s="16" t="s">
        <v>13</v>
      </c>
      <c r="E29" s="30"/>
      <c r="F29" s="30"/>
      <c r="G29" s="30"/>
      <c r="H29" s="30"/>
      <c r="I29" s="30"/>
    </row>
    <row r="30" spans="1:9" ht="33" x14ac:dyDescent="0.25">
      <c r="A30" s="27" t="s">
        <v>36</v>
      </c>
      <c r="B30" s="6" t="s">
        <v>70</v>
      </c>
      <c r="C30" s="7" t="s">
        <v>97</v>
      </c>
      <c r="D30" s="16" t="s">
        <v>15</v>
      </c>
      <c r="E30" s="30"/>
      <c r="F30" s="30"/>
      <c r="G30" s="30"/>
      <c r="H30" s="30"/>
      <c r="I30" s="30"/>
    </row>
    <row r="31" spans="1:9" ht="33" x14ac:dyDescent="0.25">
      <c r="A31" s="26" t="s">
        <v>36</v>
      </c>
      <c r="B31" s="11" t="s">
        <v>70</v>
      </c>
      <c r="C31" s="12" t="s">
        <v>98</v>
      </c>
      <c r="D31" s="16"/>
      <c r="E31" s="30"/>
      <c r="F31" s="30"/>
      <c r="G31" s="30"/>
      <c r="H31" s="30"/>
      <c r="I31" s="30"/>
    </row>
    <row r="32" spans="1:9" ht="82.5" x14ac:dyDescent="0.25">
      <c r="A32" s="26" t="s">
        <v>17</v>
      </c>
      <c r="B32" s="6" t="s">
        <v>70</v>
      </c>
      <c r="C32" s="26" t="s">
        <v>99</v>
      </c>
      <c r="D32" s="16" t="s">
        <v>14</v>
      </c>
      <c r="E32" s="30"/>
      <c r="F32" s="30"/>
      <c r="G32" s="30"/>
      <c r="H32" s="30"/>
      <c r="I32" s="30"/>
    </row>
    <row r="33" spans="1:9" ht="33" x14ac:dyDescent="0.25">
      <c r="A33" s="27" t="s">
        <v>18</v>
      </c>
      <c r="B33" s="6" t="s">
        <v>29</v>
      </c>
      <c r="C33" s="26" t="s">
        <v>100</v>
      </c>
      <c r="D33" s="16"/>
      <c r="E33" s="30"/>
      <c r="F33" s="30"/>
      <c r="G33" s="30"/>
      <c r="H33" s="30"/>
      <c r="I33" s="30"/>
    </row>
    <row r="34" spans="1:9" ht="33" x14ac:dyDescent="0.25">
      <c r="A34" s="27" t="s">
        <v>18</v>
      </c>
      <c r="B34" s="6" t="s">
        <v>29</v>
      </c>
      <c r="C34" s="26" t="s">
        <v>101</v>
      </c>
      <c r="D34" s="16" t="s">
        <v>9</v>
      </c>
      <c r="E34" s="30"/>
      <c r="F34" s="30"/>
      <c r="G34" s="30"/>
      <c r="H34" s="30"/>
      <c r="I34" s="30"/>
    </row>
    <row r="35" spans="1:9" ht="33" x14ac:dyDescent="0.25">
      <c r="A35" s="27" t="s">
        <v>18</v>
      </c>
      <c r="B35" s="6" t="s">
        <v>29</v>
      </c>
      <c r="C35" s="26" t="s">
        <v>102</v>
      </c>
      <c r="D35" s="16" t="s">
        <v>6</v>
      </c>
      <c r="E35" s="30"/>
      <c r="F35" s="30"/>
      <c r="G35" s="30"/>
      <c r="H35" s="30"/>
      <c r="I35" s="30"/>
    </row>
    <row r="36" spans="1:9" ht="33" x14ac:dyDescent="0.25">
      <c r="A36" s="27" t="s">
        <v>18</v>
      </c>
      <c r="B36" s="6" t="s">
        <v>29</v>
      </c>
      <c r="C36" s="26" t="s">
        <v>103</v>
      </c>
      <c r="D36" s="16" t="s">
        <v>6</v>
      </c>
      <c r="E36" s="30"/>
      <c r="F36" s="30"/>
      <c r="G36" s="30"/>
      <c r="H36" s="30"/>
      <c r="I36" s="30"/>
    </row>
    <row r="37" spans="1:9" ht="66" x14ac:dyDescent="0.25">
      <c r="A37" s="27" t="s">
        <v>18</v>
      </c>
      <c r="B37" s="6" t="s">
        <v>29</v>
      </c>
      <c r="C37" s="26" t="s">
        <v>104</v>
      </c>
      <c r="D37" s="16" t="s">
        <v>6</v>
      </c>
      <c r="E37" s="30"/>
      <c r="F37" s="30"/>
      <c r="G37" s="30"/>
      <c r="H37" s="30"/>
      <c r="I37" s="30"/>
    </row>
    <row r="38" spans="1:9" ht="49.5" x14ac:dyDescent="0.25">
      <c r="A38" s="27" t="s">
        <v>18</v>
      </c>
      <c r="B38" s="6" t="s">
        <v>29</v>
      </c>
      <c r="C38" s="26" t="s">
        <v>105</v>
      </c>
      <c r="D38" s="16" t="s">
        <v>8</v>
      </c>
      <c r="E38" s="30"/>
      <c r="F38" s="30"/>
      <c r="G38" s="30"/>
      <c r="H38" s="30"/>
      <c r="I38" s="30"/>
    </row>
    <row r="39" spans="1:9" ht="33" x14ac:dyDescent="0.25">
      <c r="A39" s="14" t="s">
        <v>20</v>
      </c>
      <c r="B39" s="14" t="s">
        <v>29</v>
      </c>
      <c r="C39" s="20" t="s">
        <v>106</v>
      </c>
      <c r="D39" s="16" t="s">
        <v>6</v>
      </c>
      <c r="E39" s="30"/>
      <c r="F39" s="30"/>
      <c r="G39" s="30"/>
      <c r="H39" s="30"/>
      <c r="I39" s="30"/>
    </row>
    <row r="40" spans="1:9" ht="33" x14ac:dyDescent="0.25">
      <c r="A40" s="14" t="s">
        <v>20</v>
      </c>
      <c r="B40" s="14" t="s">
        <v>29</v>
      </c>
      <c r="C40" s="20" t="s">
        <v>107</v>
      </c>
      <c r="D40" s="16" t="s">
        <v>6</v>
      </c>
      <c r="E40" s="30"/>
      <c r="F40" s="30"/>
      <c r="G40" s="30"/>
      <c r="H40" s="30"/>
      <c r="I40" s="30"/>
    </row>
    <row r="41" spans="1:9" ht="33" x14ac:dyDescent="0.25">
      <c r="A41" s="14" t="s">
        <v>20</v>
      </c>
      <c r="B41" s="14" t="s">
        <v>29</v>
      </c>
      <c r="C41" s="20" t="s">
        <v>108</v>
      </c>
      <c r="D41" s="16" t="s">
        <v>6</v>
      </c>
      <c r="E41" s="30"/>
      <c r="F41" s="30"/>
      <c r="G41" s="30"/>
      <c r="H41" s="30"/>
      <c r="I41" s="30"/>
    </row>
    <row r="42" spans="1:9" ht="33" x14ac:dyDescent="0.25">
      <c r="A42" s="14" t="s">
        <v>20</v>
      </c>
      <c r="B42" s="14" t="s">
        <v>29</v>
      </c>
      <c r="C42" s="29" t="s">
        <v>109</v>
      </c>
      <c r="D42" s="16" t="s">
        <v>7</v>
      </c>
      <c r="E42" s="30"/>
      <c r="F42" s="30"/>
      <c r="G42" s="30"/>
      <c r="H42" s="30"/>
      <c r="I42" s="30"/>
    </row>
    <row r="43" spans="1:9" ht="33" x14ac:dyDescent="0.25">
      <c r="A43" s="14" t="s">
        <v>21</v>
      </c>
      <c r="B43" s="14" t="s">
        <v>29</v>
      </c>
      <c r="C43" s="29" t="s">
        <v>110</v>
      </c>
      <c r="D43" s="16" t="s">
        <v>9</v>
      </c>
      <c r="E43" s="30"/>
      <c r="F43" s="30"/>
      <c r="G43" s="30"/>
      <c r="H43" s="30"/>
      <c r="I43" s="30"/>
    </row>
    <row r="44" spans="1:9" ht="33" x14ac:dyDescent="0.25">
      <c r="A44" s="14" t="s">
        <v>21</v>
      </c>
      <c r="B44" s="14" t="s">
        <v>29</v>
      </c>
      <c r="C44" s="29" t="s">
        <v>111</v>
      </c>
      <c r="D44" s="16" t="s">
        <v>6</v>
      </c>
      <c r="E44" s="30"/>
      <c r="F44" s="30"/>
      <c r="G44" s="30"/>
      <c r="H44" s="30"/>
      <c r="I44" s="30"/>
    </row>
    <row r="45" spans="1:9" ht="33" x14ac:dyDescent="0.25">
      <c r="A45" s="14" t="s">
        <v>21</v>
      </c>
      <c r="B45" s="14" t="s">
        <v>29</v>
      </c>
      <c r="C45" s="29" t="s">
        <v>112</v>
      </c>
      <c r="D45" s="16" t="s">
        <v>6</v>
      </c>
      <c r="E45" s="30"/>
      <c r="F45" s="30"/>
      <c r="G45" s="30"/>
      <c r="H45" s="30"/>
      <c r="I45" s="30"/>
    </row>
    <row r="46" spans="1:9" ht="82.5" x14ac:dyDescent="0.25">
      <c r="A46" s="27" t="s">
        <v>22</v>
      </c>
      <c r="B46" s="6" t="s">
        <v>70</v>
      </c>
      <c r="C46" s="12" t="s">
        <v>113</v>
      </c>
      <c r="D46" s="16" t="s">
        <v>8</v>
      </c>
      <c r="E46" s="30"/>
      <c r="F46" s="30"/>
      <c r="G46" s="30"/>
      <c r="H46" s="30"/>
      <c r="I46" s="30"/>
    </row>
    <row r="47" spans="1:9" ht="33" x14ac:dyDescent="0.25">
      <c r="A47" s="27" t="s">
        <v>22</v>
      </c>
      <c r="B47" s="6" t="s">
        <v>29</v>
      </c>
      <c r="C47" s="12" t="s">
        <v>114</v>
      </c>
      <c r="D47" s="16" t="s">
        <v>9</v>
      </c>
      <c r="E47" s="30"/>
      <c r="F47" s="30"/>
      <c r="G47" s="30"/>
      <c r="H47" s="30"/>
      <c r="I47" s="30"/>
    </row>
    <row r="48" spans="1:9" ht="33" x14ac:dyDescent="0.25">
      <c r="A48" s="55" t="s">
        <v>23</v>
      </c>
      <c r="B48" s="6" t="s">
        <v>70</v>
      </c>
      <c r="C48" s="26" t="s">
        <v>115</v>
      </c>
      <c r="D48" s="16" t="s">
        <v>6</v>
      </c>
      <c r="E48" s="30"/>
      <c r="F48" s="30"/>
      <c r="G48" s="30"/>
      <c r="H48" s="30"/>
      <c r="I48" s="30"/>
    </row>
    <row r="49" spans="1:9" ht="49.5" x14ac:dyDescent="0.25">
      <c r="A49" s="55" t="s">
        <v>23</v>
      </c>
      <c r="B49" s="6" t="s">
        <v>70</v>
      </c>
      <c r="C49" s="26" t="s">
        <v>116</v>
      </c>
      <c r="D49" s="16" t="s">
        <v>8</v>
      </c>
      <c r="E49" s="30"/>
      <c r="F49" s="30"/>
      <c r="G49" s="30"/>
      <c r="H49" s="30"/>
      <c r="I49" s="30"/>
    </row>
    <row r="50" spans="1:9" x14ac:dyDescent="0.25">
      <c r="A50" s="55" t="s">
        <v>23</v>
      </c>
      <c r="B50" s="6" t="s">
        <v>70</v>
      </c>
      <c r="C50" s="26" t="s">
        <v>117</v>
      </c>
      <c r="D50" s="16" t="s">
        <v>6</v>
      </c>
      <c r="E50" s="30"/>
      <c r="F50" s="30"/>
      <c r="G50" s="30"/>
      <c r="H50" s="30"/>
      <c r="I50" s="30"/>
    </row>
    <row r="51" spans="1:9" ht="82.5" x14ac:dyDescent="0.25">
      <c r="A51" s="55" t="s">
        <v>23</v>
      </c>
      <c r="B51" s="6" t="s">
        <v>29</v>
      </c>
      <c r="C51" s="26" t="s">
        <v>118</v>
      </c>
      <c r="D51" s="16" t="s">
        <v>8</v>
      </c>
      <c r="E51" s="30"/>
      <c r="F51" s="30"/>
      <c r="G51" s="30"/>
      <c r="H51" s="30"/>
      <c r="I51" s="30"/>
    </row>
    <row r="52" spans="1:9" ht="33" x14ac:dyDescent="0.25">
      <c r="A52" s="55" t="s">
        <v>23</v>
      </c>
      <c r="B52" s="6" t="s">
        <v>29</v>
      </c>
      <c r="C52" s="26" t="s">
        <v>119</v>
      </c>
      <c r="D52" s="16" t="s">
        <v>9</v>
      </c>
      <c r="E52" s="30"/>
      <c r="F52" s="30"/>
      <c r="G52" s="30"/>
      <c r="H52" s="30"/>
      <c r="I52" s="30"/>
    </row>
    <row r="53" spans="1:9" ht="33" x14ac:dyDescent="0.25">
      <c r="A53" s="55" t="s">
        <v>23</v>
      </c>
      <c r="B53" s="6" t="s">
        <v>29</v>
      </c>
      <c r="C53" s="26" t="s">
        <v>120</v>
      </c>
      <c r="D53" s="16" t="s">
        <v>8</v>
      </c>
      <c r="E53" s="30"/>
      <c r="F53" s="30"/>
      <c r="G53" s="30"/>
      <c r="H53" s="30"/>
      <c r="I53" s="30"/>
    </row>
    <row r="54" spans="1:9" ht="49.5" x14ac:dyDescent="0.25">
      <c r="A54" s="55" t="s">
        <v>23</v>
      </c>
      <c r="B54" s="6" t="s">
        <v>29</v>
      </c>
      <c r="C54" s="26" t="s">
        <v>121</v>
      </c>
      <c r="D54" s="16" t="s">
        <v>6</v>
      </c>
      <c r="E54" s="30"/>
      <c r="F54" s="30"/>
      <c r="G54" s="30"/>
      <c r="H54" s="30"/>
      <c r="I54" s="30"/>
    </row>
    <row r="55" spans="1:9" ht="49.5" x14ac:dyDescent="0.25">
      <c r="A55" s="55" t="s">
        <v>23</v>
      </c>
      <c r="B55" s="6" t="s">
        <v>29</v>
      </c>
      <c r="C55" s="26" t="s">
        <v>122</v>
      </c>
      <c r="D55" s="16" t="s">
        <v>6</v>
      </c>
      <c r="E55" s="30"/>
      <c r="F55" s="30"/>
      <c r="G55" s="30"/>
      <c r="H55" s="30"/>
      <c r="I55" s="30"/>
    </row>
    <row r="56" spans="1:9" ht="33" x14ac:dyDescent="0.25">
      <c r="A56" s="55" t="s">
        <v>23</v>
      </c>
      <c r="B56" s="6" t="s">
        <v>29</v>
      </c>
      <c r="C56" s="26" t="s">
        <v>123</v>
      </c>
      <c r="D56" s="16" t="s">
        <v>7</v>
      </c>
      <c r="E56" s="30"/>
      <c r="F56" s="30"/>
      <c r="G56" s="30"/>
      <c r="H56" s="30"/>
      <c r="I56" s="30"/>
    </row>
    <row r="57" spans="1:9" ht="33" x14ac:dyDescent="0.25">
      <c r="A57" s="55" t="s">
        <v>23</v>
      </c>
      <c r="B57" s="6" t="s">
        <v>29</v>
      </c>
      <c r="C57" s="26" t="s">
        <v>124</v>
      </c>
      <c r="D57" s="16" t="s">
        <v>6</v>
      </c>
      <c r="E57" s="30"/>
      <c r="F57" s="30"/>
      <c r="G57" s="30"/>
      <c r="H57" s="30"/>
      <c r="I57" s="30"/>
    </row>
    <row r="58" spans="1:9" ht="33" x14ac:dyDescent="0.25">
      <c r="A58" s="55" t="s">
        <v>23</v>
      </c>
      <c r="B58" s="6" t="s">
        <v>29</v>
      </c>
      <c r="C58" s="26" t="s">
        <v>125</v>
      </c>
      <c r="D58" s="16" t="s">
        <v>6</v>
      </c>
      <c r="E58" s="30"/>
      <c r="F58" s="30"/>
      <c r="G58" s="30"/>
      <c r="H58" s="30"/>
      <c r="I58" s="30"/>
    </row>
    <row r="59" spans="1:9" ht="33" x14ac:dyDescent="0.25">
      <c r="A59" s="55" t="s">
        <v>23</v>
      </c>
      <c r="B59" s="6" t="s">
        <v>29</v>
      </c>
      <c r="C59" s="26" t="s">
        <v>126</v>
      </c>
      <c r="D59" s="16" t="s">
        <v>7</v>
      </c>
      <c r="E59" s="30"/>
      <c r="F59" s="30"/>
      <c r="G59" s="30"/>
      <c r="H59" s="30"/>
      <c r="I59" s="30"/>
    </row>
    <row r="60" spans="1:9" ht="33" x14ac:dyDescent="0.25">
      <c r="A60" s="55" t="s">
        <v>23</v>
      </c>
      <c r="B60" s="6" t="s">
        <v>29</v>
      </c>
      <c r="C60" s="26" t="s">
        <v>127</v>
      </c>
      <c r="D60" s="16" t="s">
        <v>6</v>
      </c>
      <c r="E60" s="30"/>
      <c r="F60" s="30"/>
      <c r="G60" s="30"/>
      <c r="H60" s="30"/>
      <c r="I60" s="30"/>
    </row>
    <row r="61" spans="1:9" ht="49.5" x14ac:dyDescent="0.25">
      <c r="A61" s="55" t="s">
        <v>23</v>
      </c>
      <c r="B61" s="6" t="s">
        <v>29</v>
      </c>
      <c r="C61" s="26" t="s">
        <v>128</v>
      </c>
      <c r="D61" s="16" t="s">
        <v>6</v>
      </c>
      <c r="E61" s="30"/>
      <c r="F61" s="30"/>
      <c r="G61" s="30"/>
      <c r="H61" s="30"/>
      <c r="I61" s="30"/>
    </row>
    <row r="62" spans="1:9" ht="33" x14ac:dyDescent="0.25">
      <c r="A62" s="55" t="s">
        <v>23</v>
      </c>
      <c r="B62" s="6" t="s">
        <v>29</v>
      </c>
      <c r="C62" s="26" t="s">
        <v>129</v>
      </c>
      <c r="D62" s="16"/>
      <c r="E62" s="30"/>
      <c r="F62" s="30"/>
      <c r="G62" s="30"/>
      <c r="H62" s="30"/>
      <c r="I62" s="30"/>
    </row>
    <row r="63" spans="1:9" ht="33" x14ac:dyDescent="0.25">
      <c r="A63" s="55" t="s">
        <v>23</v>
      </c>
      <c r="B63" s="6" t="s">
        <v>29</v>
      </c>
      <c r="C63" s="26" t="s">
        <v>102</v>
      </c>
      <c r="D63" s="16" t="s">
        <v>19</v>
      </c>
      <c r="E63" s="30"/>
      <c r="F63" s="30"/>
      <c r="G63" s="30"/>
      <c r="H63" s="30"/>
      <c r="I63" s="30"/>
    </row>
    <row r="64" spans="1:9" ht="33" x14ac:dyDescent="0.25">
      <c r="A64" s="26" t="s">
        <v>130</v>
      </c>
      <c r="B64" s="6" t="s">
        <v>70</v>
      </c>
      <c r="C64" s="12" t="s">
        <v>131</v>
      </c>
      <c r="D64" s="16" t="s">
        <v>13</v>
      </c>
      <c r="E64" s="30"/>
      <c r="F64" s="30"/>
      <c r="G64" s="30"/>
      <c r="H64" s="30"/>
      <c r="I64" s="30"/>
    </row>
    <row r="65" spans="1:9" x14ac:dyDescent="0.25">
      <c r="A65" s="26" t="s">
        <v>130</v>
      </c>
      <c r="B65" s="6" t="s">
        <v>70</v>
      </c>
      <c r="C65" s="12" t="s">
        <v>132</v>
      </c>
      <c r="D65" s="16" t="s">
        <v>13</v>
      </c>
      <c r="E65" s="30"/>
      <c r="F65" s="30"/>
      <c r="G65" s="30"/>
      <c r="H65" s="30"/>
      <c r="I65" s="30"/>
    </row>
    <row r="66" spans="1:9" ht="49.5" x14ac:dyDescent="0.25">
      <c r="A66" s="26" t="s">
        <v>130</v>
      </c>
      <c r="B66" s="6" t="s">
        <v>70</v>
      </c>
      <c r="C66" s="12" t="s">
        <v>133</v>
      </c>
      <c r="D66" s="16"/>
      <c r="E66" s="30"/>
      <c r="F66" s="30"/>
      <c r="G66" s="30"/>
      <c r="H66" s="30"/>
      <c r="I66" s="30"/>
    </row>
    <row r="67" spans="1:9" ht="33" x14ac:dyDescent="0.25">
      <c r="A67" s="26" t="s">
        <v>130</v>
      </c>
      <c r="B67" s="6" t="s">
        <v>29</v>
      </c>
      <c r="C67" s="12" t="s">
        <v>134</v>
      </c>
      <c r="D67" s="16" t="s">
        <v>13</v>
      </c>
      <c r="E67" s="30"/>
      <c r="F67" s="30"/>
      <c r="G67" s="30"/>
      <c r="H67" s="30"/>
      <c r="I67" s="30"/>
    </row>
    <row r="68" spans="1:9" ht="66" x14ac:dyDescent="0.25">
      <c r="A68" s="14" t="s">
        <v>25</v>
      </c>
      <c r="B68" s="14" t="s">
        <v>29</v>
      </c>
      <c r="C68" s="29" t="s">
        <v>135</v>
      </c>
      <c r="D68" s="16"/>
      <c r="E68" s="30"/>
      <c r="F68" s="30"/>
      <c r="G68" s="30"/>
      <c r="H68" s="30"/>
      <c r="I68" s="30"/>
    </row>
    <row r="69" spans="1:9" ht="33" x14ac:dyDescent="0.25">
      <c r="A69" s="14" t="s">
        <v>25</v>
      </c>
      <c r="B69" s="14" t="s">
        <v>70</v>
      </c>
      <c r="C69" s="13" t="s">
        <v>136</v>
      </c>
      <c r="D69" s="6" t="s">
        <v>6</v>
      </c>
      <c r="E69" s="30"/>
      <c r="F69" s="30"/>
      <c r="G69" s="30"/>
      <c r="H69" s="30"/>
      <c r="I69" s="30"/>
    </row>
    <row r="70" spans="1:9" ht="33" x14ac:dyDescent="0.25">
      <c r="A70" s="27" t="s">
        <v>68</v>
      </c>
      <c r="B70" s="6" t="s">
        <v>70</v>
      </c>
      <c r="C70" s="7" t="s">
        <v>137</v>
      </c>
      <c r="D70" s="16" t="s">
        <v>6</v>
      </c>
      <c r="E70" s="30"/>
      <c r="F70" s="30"/>
      <c r="G70" s="30"/>
      <c r="H70" s="30"/>
      <c r="I70" s="30"/>
    </row>
    <row r="71" spans="1:9" ht="33" x14ac:dyDescent="0.25">
      <c r="A71" s="26" t="s">
        <v>68</v>
      </c>
      <c r="B71" s="11" t="s">
        <v>70</v>
      </c>
      <c r="C71" s="12" t="s">
        <v>138</v>
      </c>
      <c r="D71" s="6" t="s">
        <v>9</v>
      </c>
      <c r="E71" s="30"/>
      <c r="F71" s="30"/>
      <c r="G71" s="30"/>
      <c r="H71" s="30"/>
      <c r="I71" s="30"/>
    </row>
    <row r="72" spans="1:9" ht="33" x14ac:dyDescent="0.25">
      <c r="A72" s="27" t="s">
        <v>37</v>
      </c>
      <c r="B72" s="6" t="s">
        <v>70</v>
      </c>
      <c r="C72" s="27" t="s">
        <v>139</v>
      </c>
      <c r="D72" s="16" t="s">
        <v>6</v>
      </c>
      <c r="E72" s="30"/>
      <c r="F72" s="30"/>
      <c r="G72" s="30"/>
      <c r="H72" s="30"/>
      <c r="I72" s="30"/>
    </row>
    <row r="73" spans="1:9" ht="49.5" x14ac:dyDescent="0.25">
      <c r="A73" s="27" t="s">
        <v>37</v>
      </c>
      <c r="B73" s="6" t="s">
        <v>70</v>
      </c>
      <c r="C73" s="12" t="s">
        <v>133</v>
      </c>
      <c r="D73" s="6" t="s">
        <v>6</v>
      </c>
      <c r="E73" s="30"/>
      <c r="F73" s="30"/>
      <c r="G73" s="30"/>
      <c r="H73" s="30"/>
      <c r="I73" s="30"/>
    </row>
    <row r="74" spans="1:9" ht="33" x14ac:dyDescent="0.25">
      <c r="A74" s="27" t="s">
        <v>37</v>
      </c>
      <c r="B74" s="6" t="s">
        <v>70</v>
      </c>
      <c r="C74" s="7" t="s">
        <v>140</v>
      </c>
      <c r="D74" s="16" t="s">
        <v>6</v>
      </c>
      <c r="E74" s="30"/>
      <c r="F74" s="30"/>
      <c r="G74" s="30"/>
      <c r="H74" s="30"/>
      <c r="I74" s="30"/>
    </row>
    <row r="75" spans="1:9" ht="33" x14ac:dyDescent="0.25">
      <c r="A75" s="27" t="s">
        <v>26</v>
      </c>
      <c r="B75" s="6" t="s">
        <v>70</v>
      </c>
      <c r="C75" s="7" t="s">
        <v>141</v>
      </c>
      <c r="D75" s="16" t="s">
        <v>6</v>
      </c>
      <c r="E75" s="30"/>
      <c r="F75" s="30"/>
      <c r="G75" s="30"/>
      <c r="H75" s="30"/>
      <c r="I75" s="30"/>
    </row>
    <row r="76" spans="1:9" ht="33" x14ac:dyDescent="0.25">
      <c r="A76" s="27" t="s">
        <v>26</v>
      </c>
      <c r="B76" s="6" t="s">
        <v>70</v>
      </c>
      <c r="C76" s="27" t="s">
        <v>142</v>
      </c>
      <c r="D76" s="16" t="s">
        <v>6</v>
      </c>
      <c r="E76" s="30"/>
      <c r="F76" s="30"/>
      <c r="G76" s="30"/>
      <c r="H76" s="30"/>
      <c r="I76" s="30"/>
    </row>
    <row r="77" spans="1:9" ht="49.5" x14ac:dyDescent="0.25">
      <c r="A77" s="26" t="s">
        <v>27</v>
      </c>
      <c r="B77" s="6" t="s">
        <v>70</v>
      </c>
      <c r="C77" s="26" t="s">
        <v>143</v>
      </c>
      <c r="D77" s="16" t="s">
        <v>6</v>
      </c>
      <c r="E77" s="30"/>
      <c r="F77" s="30"/>
      <c r="G77" s="30"/>
      <c r="H77" s="30"/>
      <c r="I77" s="30"/>
    </row>
    <row r="78" spans="1:9" ht="49.5" x14ac:dyDescent="0.25">
      <c r="A78" s="27" t="s">
        <v>38</v>
      </c>
      <c r="B78" s="6" t="s">
        <v>70</v>
      </c>
      <c r="C78" s="7" t="s">
        <v>144</v>
      </c>
      <c r="D78" s="16" t="s">
        <v>9</v>
      </c>
      <c r="E78" s="30"/>
      <c r="F78" s="30"/>
      <c r="G78" s="30"/>
      <c r="H78" s="30"/>
      <c r="I78" s="30"/>
    </row>
    <row r="79" spans="1:9" x14ac:dyDescent="0.25">
      <c r="A79" s="10"/>
      <c r="B79" s="6"/>
      <c r="C79" s="20"/>
      <c r="D79" s="16"/>
      <c r="E79" s="30"/>
      <c r="F79" s="30"/>
      <c r="G79" s="30"/>
      <c r="H79" s="30"/>
      <c r="I79" s="30"/>
    </row>
    <row r="80" spans="1:9" x14ac:dyDescent="0.25">
      <c r="A80" s="10"/>
      <c r="B80" s="11"/>
      <c r="C80" s="12"/>
      <c r="D80" s="16"/>
      <c r="E80" s="30"/>
      <c r="F80" s="30"/>
      <c r="G80" s="30"/>
      <c r="H80" s="30"/>
      <c r="I80" s="30"/>
    </row>
    <row r="81" spans="1:9" x14ac:dyDescent="0.25">
      <c r="A81" s="5"/>
      <c r="B81" s="6"/>
      <c r="C81" s="7"/>
      <c r="D81" s="16"/>
      <c r="E81" s="30"/>
      <c r="F81" s="30"/>
      <c r="G81" s="30"/>
      <c r="H81" s="30"/>
      <c r="I81" s="30"/>
    </row>
    <row r="82" spans="1:9" x14ac:dyDescent="0.25">
      <c r="A82" s="10"/>
      <c r="B82" s="11"/>
      <c r="C82" s="12"/>
      <c r="D82" s="16"/>
      <c r="E82" s="30"/>
      <c r="F82" s="30"/>
      <c r="G82" s="30"/>
      <c r="H82" s="30"/>
      <c r="I82" s="30"/>
    </row>
    <row r="83" spans="1:9" x14ac:dyDescent="0.25">
      <c r="A83" s="5"/>
      <c r="B83" s="6"/>
      <c r="C83" s="7"/>
      <c r="D83" s="16"/>
      <c r="E83" s="30"/>
      <c r="F83" s="30"/>
      <c r="G83" s="30"/>
      <c r="H83" s="30"/>
      <c r="I83" s="30"/>
    </row>
    <row r="84" spans="1:9" x14ac:dyDescent="0.3">
      <c r="A84" s="10"/>
      <c r="B84" s="11"/>
      <c r="C84" s="51"/>
      <c r="D84" s="8"/>
      <c r="E84" s="8"/>
      <c r="F84" s="8"/>
      <c r="G84" s="8"/>
      <c r="H84" s="30"/>
      <c r="I84" s="30"/>
    </row>
    <row r="85" spans="1:9" x14ac:dyDescent="0.25">
      <c r="A85" s="5"/>
      <c r="B85" s="4"/>
      <c r="C85" s="17"/>
      <c r="D85" s="14"/>
      <c r="E85" s="30"/>
      <c r="F85" s="30"/>
      <c r="G85" s="30"/>
      <c r="H85" s="30"/>
      <c r="I85" s="30"/>
    </row>
    <row r="86" spans="1:9" x14ac:dyDescent="0.25">
      <c r="A86" s="5"/>
      <c r="B86" s="4"/>
      <c r="C86" s="17"/>
      <c r="D86" s="11"/>
      <c r="E86" s="11"/>
      <c r="F86" s="11"/>
      <c r="G86" s="11"/>
      <c r="H86" s="30"/>
      <c r="I86" s="30"/>
    </row>
    <row r="87" spans="1:9" x14ac:dyDescent="0.25">
      <c r="A87" s="5"/>
      <c r="B87" s="11"/>
      <c r="C87" s="17"/>
      <c r="D87" s="8"/>
      <c r="E87" s="8"/>
      <c r="F87" s="8"/>
      <c r="G87" s="8"/>
      <c r="H87" s="30"/>
      <c r="I87" s="30"/>
    </row>
    <row r="88" spans="1:9" x14ac:dyDescent="0.25">
      <c r="A88" s="5"/>
      <c r="B88" s="11"/>
      <c r="C88" s="17"/>
      <c r="D88" s="11"/>
      <c r="E88" s="11"/>
      <c r="F88" s="11"/>
      <c r="G88" s="11"/>
      <c r="H88" s="30"/>
      <c r="I88" s="30"/>
    </row>
    <row r="89" spans="1:9" x14ac:dyDescent="0.3">
      <c r="A89" s="10"/>
      <c r="B89" s="4"/>
      <c r="C89" s="18"/>
      <c r="D89" s="8"/>
      <c r="E89" s="8"/>
      <c r="F89" s="8"/>
      <c r="G89" s="8"/>
      <c r="H89" s="30"/>
      <c r="I89" s="30"/>
    </row>
    <row r="90" spans="1:9" x14ac:dyDescent="0.25">
      <c r="A90" s="10"/>
      <c r="B90" s="4"/>
      <c r="C90" s="19"/>
      <c r="D90" s="14"/>
      <c r="E90" s="30"/>
      <c r="F90" s="30"/>
      <c r="G90" s="30"/>
      <c r="H90" s="30"/>
      <c r="I90" s="30"/>
    </row>
    <row r="91" spans="1:9" x14ac:dyDescent="0.3">
      <c r="A91" s="10"/>
      <c r="B91" s="4"/>
      <c r="C91" s="18"/>
      <c r="D91" s="16"/>
      <c r="E91" s="30"/>
      <c r="F91" s="30"/>
      <c r="G91" s="30"/>
      <c r="H91" s="30"/>
      <c r="I91" s="30"/>
    </row>
    <row r="92" spans="1:9" x14ac:dyDescent="0.3">
      <c r="A92" s="10"/>
      <c r="B92" s="11"/>
      <c r="C92" s="18"/>
      <c r="D92" s="16"/>
      <c r="E92" s="30"/>
      <c r="F92" s="30"/>
      <c r="G92" s="30"/>
      <c r="H92" s="30"/>
      <c r="I92" s="30"/>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92"/>
  <sheetViews>
    <sheetView zoomScale="80" zoomScaleNormal="80" workbookViewId="0">
      <selection activeCell="J1" sqref="J1"/>
    </sheetView>
  </sheetViews>
  <sheetFormatPr baseColWidth="10" defaultColWidth="10.85546875" defaultRowHeight="16.5" x14ac:dyDescent="0.3"/>
  <cols>
    <col min="1" max="1" width="31.85546875" style="21" customWidth="1"/>
    <col min="2" max="2" width="0" style="22" hidden="1" customWidth="1"/>
    <col min="3" max="3" width="63.140625" style="21" customWidth="1"/>
    <col min="4" max="4" width="7.7109375" style="23"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1" t="s">
        <v>4</v>
      </c>
      <c r="F1" s="31" t="s">
        <v>5</v>
      </c>
      <c r="G1" s="31" t="s">
        <v>32</v>
      </c>
      <c r="H1" s="31" t="s">
        <v>33</v>
      </c>
      <c r="I1" s="31" t="s">
        <v>34</v>
      </c>
      <c r="J1" s="28"/>
    </row>
    <row r="2" spans="1:10" ht="49.5" x14ac:dyDescent="0.25">
      <c r="A2" s="52" t="s">
        <v>10</v>
      </c>
      <c r="B2" s="52" t="s">
        <v>29</v>
      </c>
      <c r="C2" s="53" t="s">
        <v>69</v>
      </c>
      <c r="D2" s="4" t="s">
        <v>6</v>
      </c>
      <c r="E2" s="11"/>
      <c r="F2" s="11"/>
      <c r="G2" s="11"/>
      <c r="H2" s="30"/>
      <c r="I2" s="30"/>
      <c r="J2" s="23"/>
    </row>
    <row r="3" spans="1:10" ht="33" x14ac:dyDescent="0.25">
      <c r="A3" s="14" t="s">
        <v>10</v>
      </c>
      <c r="B3" s="11" t="s">
        <v>70</v>
      </c>
      <c r="C3" s="29" t="s">
        <v>71</v>
      </c>
      <c r="D3" s="8" t="s">
        <v>7</v>
      </c>
      <c r="E3" s="8"/>
      <c r="F3" s="8"/>
      <c r="G3" s="8"/>
      <c r="H3" s="30"/>
      <c r="I3" s="30"/>
      <c r="J3" s="23"/>
    </row>
    <row r="4" spans="1:10" ht="33" x14ac:dyDescent="0.25">
      <c r="A4" s="14" t="s">
        <v>10</v>
      </c>
      <c r="B4" s="11" t="s">
        <v>70</v>
      </c>
      <c r="C4" s="29" t="s">
        <v>72</v>
      </c>
      <c r="D4" s="11" t="s">
        <v>8</v>
      </c>
      <c r="E4" s="8"/>
      <c r="F4" s="8"/>
      <c r="G4" s="8"/>
      <c r="H4" s="30"/>
      <c r="I4" s="30"/>
      <c r="J4" s="23"/>
    </row>
    <row r="5" spans="1:10" ht="33" x14ac:dyDescent="0.25">
      <c r="A5" s="26" t="s">
        <v>11</v>
      </c>
      <c r="B5" s="11" t="s">
        <v>70</v>
      </c>
      <c r="C5" s="12" t="s">
        <v>73</v>
      </c>
      <c r="D5" s="8" t="s">
        <v>9</v>
      </c>
      <c r="E5" s="8"/>
      <c r="F5" s="8"/>
      <c r="G5" s="8"/>
      <c r="H5" s="30"/>
      <c r="I5" s="30"/>
      <c r="J5" s="23"/>
    </row>
    <row r="6" spans="1:10" ht="33" x14ac:dyDescent="0.25">
      <c r="A6" s="27" t="s">
        <v>11</v>
      </c>
      <c r="B6" s="6" t="s">
        <v>70</v>
      </c>
      <c r="C6" s="7" t="s">
        <v>74</v>
      </c>
      <c r="D6" s="14" t="s">
        <v>6</v>
      </c>
      <c r="E6" s="30"/>
      <c r="F6" s="30"/>
      <c r="G6" s="30"/>
      <c r="H6" s="30"/>
      <c r="I6" s="30"/>
      <c r="J6" s="23"/>
    </row>
    <row r="7" spans="1:10" ht="33" x14ac:dyDescent="0.25">
      <c r="A7" s="26" t="s">
        <v>11</v>
      </c>
      <c r="B7" s="11" t="s">
        <v>70</v>
      </c>
      <c r="C7" s="12" t="s">
        <v>66</v>
      </c>
      <c r="D7" s="14" t="s">
        <v>9</v>
      </c>
      <c r="E7" s="30"/>
      <c r="F7" s="30"/>
      <c r="G7" s="30"/>
      <c r="H7" s="30"/>
      <c r="I7" s="30"/>
      <c r="J7" s="23"/>
    </row>
    <row r="8" spans="1:10" ht="33" x14ac:dyDescent="0.25">
      <c r="A8" s="27" t="s">
        <v>35</v>
      </c>
      <c r="B8" s="11" t="s">
        <v>70</v>
      </c>
      <c r="C8" s="26" t="s">
        <v>75</v>
      </c>
      <c r="D8" s="14" t="s">
        <v>6</v>
      </c>
      <c r="E8" s="15"/>
      <c r="F8" s="15"/>
      <c r="G8" s="15"/>
      <c r="H8" s="15"/>
      <c r="I8" s="15"/>
    </row>
    <row r="9" spans="1:10" x14ac:dyDescent="0.25">
      <c r="A9" s="26" t="s">
        <v>12</v>
      </c>
      <c r="B9" s="6" t="s">
        <v>70</v>
      </c>
      <c r="C9" s="25" t="s">
        <v>76</v>
      </c>
      <c r="D9" s="11" t="s">
        <v>6</v>
      </c>
      <c r="E9" s="12"/>
      <c r="F9" s="12"/>
      <c r="G9" s="12"/>
      <c r="H9" s="15"/>
      <c r="I9" s="15"/>
    </row>
    <row r="10" spans="1:10" ht="63.75" x14ac:dyDescent="0.25">
      <c r="A10" s="26" t="s">
        <v>12</v>
      </c>
      <c r="B10" s="6" t="s">
        <v>28</v>
      </c>
      <c r="C10" s="25" t="s">
        <v>77</v>
      </c>
      <c r="D10" s="8" t="s">
        <v>6</v>
      </c>
      <c r="E10" s="9"/>
      <c r="F10" s="9"/>
      <c r="G10" s="9"/>
      <c r="H10" s="15"/>
      <c r="I10" s="15"/>
    </row>
    <row r="11" spans="1:10" ht="76.5" x14ac:dyDescent="0.25">
      <c r="A11" s="26" t="s">
        <v>12</v>
      </c>
      <c r="B11" s="6" t="s">
        <v>28</v>
      </c>
      <c r="C11" s="24" t="s">
        <v>78</v>
      </c>
      <c r="D11" s="11" t="s">
        <v>6</v>
      </c>
      <c r="E11" s="12"/>
      <c r="F11" s="12"/>
      <c r="G11" s="12"/>
      <c r="H11" s="15"/>
      <c r="I11" s="15"/>
    </row>
    <row r="12" spans="1:10" ht="33" x14ac:dyDescent="0.25">
      <c r="A12" s="26" t="s">
        <v>12</v>
      </c>
      <c r="B12" s="6" t="s">
        <v>28</v>
      </c>
      <c r="C12" s="24" t="s">
        <v>79</v>
      </c>
      <c r="D12" s="8" t="s">
        <v>6</v>
      </c>
      <c r="E12" s="32"/>
      <c r="F12" s="32"/>
      <c r="G12" s="32"/>
      <c r="H12" s="33"/>
      <c r="I12" s="33"/>
    </row>
    <row r="13" spans="1:10" ht="33" x14ac:dyDescent="0.25">
      <c r="A13" s="26" t="s">
        <v>12</v>
      </c>
      <c r="B13" s="6" t="s">
        <v>28</v>
      </c>
      <c r="C13" s="24" t="s">
        <v>80</v>
      </c>
      <c r="D13" s="16" t="s">
        <v>13</v>
      </c>
      <c r="E13" s="33"/>
      <c r="F13" s="33"/>
      <c r="G13" s="33"/>
      <c r="H13" s="33"/>
      <c r="I13" s="33"/>
    </row>
    <row r="14" spans="1:10" ht="51" x14ac:dyDescent="0.25">
      <c r="A14" s="26" t="s">
        <v>12</v>
      </c>
      <c r="B14" s="6" t="s">
        <v>28</v>
      </c>
      <c r="C14" s="25" t="s">
        <v>81</v>
      </c>
      <c r="D14" s="16"/>
      <c r="E14" s="33"/>
      <c r="F14" s="33"/>
      <c r="G14" s="33"/>
      <c r="H14" s="33"/>
      <c r="I14" s="33"/>
    </row>
    <row r="15" spans="1:10" ht="33" x14ac:dyDescent="0.25">
      <c r="A15" s="26" t="s">
        <v>12</v>
      </c>
      <c r="B15" s="6" t="s">
        <v>28</v>
      </c>
      <c r="C15" s="54" t="s">
        <v>82</v>
      </c>
      <c r="D15" s="16" t="s">
        <v>13</v>
      </c>
      <c r="E15" s="33"/>
      <c r="F15" s="33"/>
      <c r="G15" s="33"/>
      <c r="H15" s="33"/>
      <c r="I15" s="33"/>
    </row>
    <row r="16" spans="1:10" ht="33" x14ac:dyDescent="0.25">
      <c r="A16" s="26" t="s">
        <v>12</v>
      </c>
      <c r="B16" s="6" t="s">
        <v>28</v>
      </c>
      <c r="C16" s="25" t="s">
        <v>83</v>
      </c>
      <c r="D16" s="16"/>
      <c r="E16" s="33"/>
      <c r="F16" s="33"/>
      <c r="G16" s="33"/>
      <c r="H16" s="33"/>
      <c r="I16" s="33"/>
    </row>
    <row r="17" spans="1:9" ht="33" x14ac:dyDescent="0.25">
      <c r="A17" s="26" t="s">
        <v>12</v>
      </c>
      <c r="B17" s="6" t="s">
        <v>28</v>
      </c>
      <c r="C17" s="7" t="s">
        <v>84</v>
      </c>
      <c r="D17" s="16"/>
      <c r="E17" s="33"/>
      <c r="F17" s="33"/>
      <c r="G17" s="33"/>
      <c r="H17" s="33"/>
      <c r="I17" s="33"/>
    </row>
    <row r="18" spans="1:9" ht="33" x14ac:dyDescent="0.25">
      <c r="A18" s="26" t="s">
        <v>12</v>
      </c>
      <c r="B18" s="6" t="s">
        <v>28</v>
      </c>
      <c r="C18" s="25" t="s">
        <v>85</v>
      </c>
      <c r="D18" s="16" t="s">
        <v>13</v>
      </c>
      <c r="E18" s="33"/>
      <c r="F18" s="33"/>
      <c r="G18" s="33"/>
      <c r="H18" s="33"/>
      <c r="I18" s="33"/>
    </row>
    <row r="19" spans="1:9" ht="33" x14ac:dyDescent="0.25">
      <c r="A19" s="26" t="s">
        <v>12</v>
      </c>
      <c r="B19" s="6" t="s">
        <v>28</v>
      </c>
      <c r="C19" s="25" t="s">
        <v>86</v>
      </c>
      <c r="D19" s="16"/>
      <c r="E19" s="33"/>
      <c r="F19" s="33"/>
      <c r="G19" s="33"/>
      <c r="H19" s="33"/>
      <c r="I19" s="33"/>
    </row>
    <row r="20" spans="1:9" ht="38.25" x14ac:dyDescent="0.25">
      <c r="A20" s="26" t="s">
        <v>12</v>
      </c>
      <c r="B20" s="6" t="s">
        <v>28</v>
      </c>
      <c r="C20" s="25" t="s">
        <v>87</v>
      </c>
      <c r="D20" s="16"/>
      <c r="E20" s="33"/>
      <c r="F20" s="33"/>
      <c r="G20" s="33"/>
      <c r="H20" s="33"/>
      <c r="I20" s="33"/>
    </row>
    <row r="21" spans="1:9" ht="33" x14ac:dyDescent="0.25">
      <c r="A21" s="26" t="s">
        <v>67</v>
      </c>
      <c r="B21" s="6" t="s">
        <v>29</v>
      </c>
      <c r="C21" s="12" t="s">
        <v>88</v>
      </c>
      <c r="D21" s="16"/>
      <c r="E21" s="33"/>
      <c r="F21" s="33"/>
      <c r="G21" s="33"/>
      <c r="H21" s="33"/>
      <c r="I21" s="33"/>
    </row>
    <row r="22" spans="1:9" ht="49.5" x14ac:dyDescent="0.25">
      <c r="A22" s="26" t="s">
        <v>67</v>
      </c>
      <c r="B22" s="6" t="s">
        <v>29</v>
      </c>
      <c r="C22" s="12" t="s">
        <v>89</v>
      </c>
      <c r="D22" s="16"/>
      <c r="E22" s="33"/>
      <c r="F22" s="33"/>
      <c r="G22" s="33"/>
      <c r="H22" s="33"/>
      <c r="I22" s="33"/>
    </row>
    <row r="23" spans="1:9" ht="33" x14ac:dyDescent="0.25">
      <c r="A23" s="26" t="s">
        <v>16</v>
      </c>
      <c r="B23" s="6" t="s">
        <v>70</v>
      </c>
      <c r="C23" s="12" t="s">
        <v>90</v>
      </c>
      <c r="D23" s="16"/>
      <c r="E23" s="33"/>
      <c r="F23" s="33"/>
      <c r="G23" s="33"/>
      <c r="H23" s="33"/>
      <c r="I23" s="33"/>
    </row>
    <row r="24" spans="1:9" ht="49.5" x14ac:dyDescent="0.25">
      <c r="A24" s="26" t="s">
        <v>16</v>
      </c>
      <c r="B24" s="6" t="s">
        <v>70</v>
      </c>
      <c r="C24" s="12" t="s">
        <v>91</v>
      </c>
      <c r="D24" s="16"/>
      <c r="E24" s="33"/>
      <c r="F24" s="33"/>
      <c r="G24" s="33"/>
      <c r="H24" s="33"/>
      <c r="I24" s="33"/>
    </row>
    <row r="25" spans="1:9" ht="49.5" x14ac:dyDescent="0.25">
      <c r="A25" s="26" t="s">
        <v>16</v>
      </c>
      <c r="B25" s="6" t="s">
        <v>70</v>
      </c>
      <c r="C25" s="12" t="s">
        <v>92</v>
      </c>
      <c r="D25" s="16" t="s">
        <v>13</v>
      </c>
      <c r="E25" s="33"/>
      <c r="F25" s="33"/>
      <c r="G25" s="33"/>
      <c r="H25" s="33"/>
      <c r="I25" s="33"/>
    </row>
    <row r="26" spans="1:9" x14ac:dyDescent="0.25">
      <c r="A26" s="26" t="s">
        <v>16</v>
      </c>
      <c r="B26" s="6" t="s">
        <v>70</v>
      </c>
      <c r="C26" s="12" t="s">
        <v>93</v>
      </c>
      <c r="D26" s="16"/>
      <c r="E26" s="33"/>
      <c r="F26" s="33"/>
      <c r="G26" s="33"/>
      <c r="H26" s="33"/>
      <c r="I26" s="33"/>
    </row>
    <row r="27" spans="1:9" ht="49.5" x14ac:dyDescent="0.25">
      <c r="A27" s="26" t="s">
        <v>16</v>
      </c>
      <c r="B27" s="6" t="s">
        <v>29</v>
      </c>
      <c r="C27" s="12" t="s">
        <v>94</v>
      </c>
      <c r="D27" s="16" t="s">
        <v>14</v>
      </c>
      <c r="E27" s="33"/>
      <c r="F27" s="33"/>
      <c r="G27" s="33"/>
      <c r="H27" s="33"/>
      <c r="I27" s="33"/>
    </row>
    <row r="28" spans="1:9" ht="82.5" x14ac:dyDescent="0.25">
      <c r="A28" s="27" t="s">
        <v>36</v>
      </c>
      <c r="B28" s="6" t="s">
        <v>70</v>
      </c>
      <c r="C28" s="7" t="s">
        <v>95</v>
      </c>
      <c r="D28" s="16"/>
      <c r="E28" s="33"/>
      <c r="F28" s="33"/>
      <c r="G28" s="33"/>
      <c r="H28" s="33"/>
      <c r="I28" s="33"/>
    </row>
    <row r="29" spans="1:9" ht="33" x14ac:dyDescent="0.25">
      <c r="A29" s="26" t="s">
        <v>36</v>
      </c>
      <c r="B29" s="11" t="s">
        <v>70</v>
      </c>
      <c r="C29" s="12" t="s">
        <v>96</v>
      </c>
      <c r="D29" s="16" t="s">
        <v>13</v>
      </c>
      <c r="E29" s="33"/>
      <c r="F29" s="33"/>
      <c r="G29" s="33"/>
      <c r="H29" s="33"/>
      <c r="I29" s="33"/>
    </row>
    <row r="30" spans="1:9" ht="33" x14ac:dyDescent="0.25">
      <c r="A30" s="27" t="s">
        <v>36</v>
      </c>
      <c r="B30" s="6" t="s">
        <v>70</v>
      </c>
      <c r="C30" s="7" t="s">
        <v>97</v>
      </c>
      <c r="D30" s="16" t="s">
        <v>15</v>
      </c>
      <c r="E30" s="33"/>
      <c r="F30" s="33"/>
      <c r="G30" s="33"/>
      <c r="H30" s="33"/>
      <c r="I30" s="33"/>
    </row>
    <row r="31" spans="1:9" ht="33" x14ac:dyDescent="0.25">
      <c r="A31" s="26" t="s">
        <v>36</v>
      </c>
      <c r="B31" s="11" t="s">
        <v>70</v>
      </c>
      <c r="C31" s="12" t="s">
        <v>98</v>
      </c>
      <c r="D31" s="16"/>
      <c r="E31" s="33"/>
      <c r="F31" s="33"/>
      <c r="G31" s="33"/>
      <c r="H31" s="33"/>
      <c r="I31" s="33"/>
    </row>
    <row r="32" spans="1:9" ht="82.5" x14ac:dyDescent="0.25">
      <c r="A32" s="26" t="s">
        <v>17</v>
      </c>
      <c r="B32" s="6" t="s">
        <v>70</v>
      </c>
      <c r="C32" s="26" t="s">
        <v>99</v>
      </c>
      <c r="D32" s="16" t="s">
        <v>14</v>
      </c>
      <c r="E32" s="33"/>
      <c r="F32" s="33"/>
      <c r="G32" s="33"/>
      <c r="H32" s="33"/>
      <c r="I32" s="33"/>
    </row>
    <row r="33" spans="1:9" ht="33" x14ac:dyDescent="0.25">
      <c r="A33" s="27" t="s">
        <v>18</v>
      </c>
      <c r="B33" s="6" t="s">
        <v>29</v>
      </c>
      <c r="C33" s="26" t="s">
        <v>100</v>
      </c>
      <c r="D33" s="16"/>
      <c r="E33" s="33"/>
      <c r="F33" s="33"/>
      <c r="G33" s="33"/>
      <c r="H33" s="33"/>
      <c r="I33" s="33"/>
    </row>
    <row r="34" spans="1:9" ht="33" x14ac:dyDescent="0.25">
      <c r="A34" s="27" t="s">
        <v>18</v>
      </c>
      <c r="B34" s="6" t="s">
        <v>29</v>
      </c>
      <c r="C34" s="26" t="s">
        <v>101</v>
      </c>
      <c r="D34" s="16" t="s">
        <v>9</v>
      </c>
      <c r="E34" s="33"/>
      <c r="F34" s="33"/>
      <c r="G34" s="33"/>
      <c r="H34" s="33"/>
      <c r="I34" s="33"/>
    </row>
    <row r="35" spans="1:9" ht="33" x14ac:dyDescent="0.25">
      <c r="A35" s="27" t="s">
        <v>18</v>
      </c>
      <c r="B35" s="6" t="s">
        <v>29</v>
      </c>
      <c r="C35" s="26" t="s">
        <v>102</v>
      </c>
      <c r="D35" s="16" t="s">
        <v>6</v>
      </c>
      <c r="E35" s="33"/>
      <c r="F35" s="33"/>
      <c r="G35" s="33"/>
      <c r="H35" s="33"/>
      <c r="I35" s="33"/>
    </row>
    <row r="36" spans="1:9" ht="33" x14ac:dyDescent="0.25">
      <c r="A36" s="27" t="s">
        <v>18</v>
      </c>
      <c r="B36" s="6" t="s">
        <v>29</v>
      </c>
      <c r="C36" s="26" t="s">
        <v>103</v>
      </c>
      <c r="D36" s="16" t="s">
        <v>6</v>
      </c>
      <c r="E36" s="33"/>
      <c r="F36" s="33"/>
      <c r="G36" s="33"/>
      <c r="H36" s="33"/>
      <c r="I36" s="33"/>
    </row>
    <row r="37" spans="1:9" ht="66" x14ac:dyDescent="0.25">
      <c r="A37" s="27" t="s">
        <v>18</v>
      </c>
      <c r="B37" s="6" t="s">
        <v>29</v>
      </c>
      <c r="C37" s="26" t="s">
        <v>104</v>
      </c>
      <c r="D37" s="16" t="s">
        <v>6</v>
      </c>
      <c r="E37" s="33"/>
      <c r="F37" s="33"/>
      <c r="G37" s="33"/>
      <c r="H37" s="33"/>
      <c r="I37" s="33"/>
    </row>
    <row r="38" spans="1:9" ht="49.5" x14ac:dyDescent="0.25">
      <c r="A38" s="27" t="s">
        <v>18</v>
      </c>
      <c r="B38" s="6" t="s">
        <v>29</v>
      </c>
      <c r="C38" s="26" t="s">
        <v>105</v>
      </c>
      <c r="D38" s="16" t="s">
        <v>8</v>
      </c>
      <c r="E38" s="33"/>
      <c r="F38" s="33"/>
      <c r="G38" s="33"/>
      <c r="H38" s="33"/>
      <c r="I38" s="33"/>
    </row>
    <row r="39" spans="1:9" ht="33" x14ac:dyDescent="0.25">
      <c r="A39" s="14" t="s">
        <v>20</v>
      </c>
      <c r="B39" s="14" t="s">
        <v>29</v>
      </c>
      <c r="C39" s="20" t="s">
        <v>106</v>
      </c>
      <c r="D39" s="16" t="s">
        <v>6</v>
      </c>
      <c r="E39" s="33"/>
      <c r="F39" s="33"/>
      <c r="G39" s="33"/>
      <c r="H39" s="33"/>
      <c r="I39" s="33"/>
    </row>
    <row r="40" spans="1:9" ht="33" x14ac:dyDescent="0.25">
      <c r="A40" s="14" t="s">
        <v>20</v>
      </c>
      <c r="B40" s="14" t="s">
        <v>29</v>
      </c>
      <c r="C40" s="20" t="s">
        <v>107</v>
      </c>
      <c r="D40" s="16" t="s">
        <v>6</v>
      </c>
      <c r="E40" s="33"/>
      <c r="F40" s="33"/>
      <c r="G40" s="33"/>
      <c r="H40" s="33"/>
      <c r="I40" s="33"/>
    </row>
    <row r="41" spans="1:9" ht="33" x14ac:dyDescent="0.25">
      <c r="A41" s="14" t="s">
        <v>20</v>
      </c>
      <c r="B41" s="14" t="s">
        <v>29</v>
      </c>
      <c r="C41" s="20" t="s">
        <v>108</v>
      </c>
      <c r="D41" s="16" t="s">
        <v>6</v>
      </c>
      <c r="E41" s="33"/>
      <c r="F41" s="33"/>
      <c r="G41" s="33"/>
      <c r="H41" s="33"/>
      <c r="I41" s="33"/>
    </row>
    <row r="42" spans="1:9" ht="33" x14ac:dyDescent="0.25">
      <c r="A42" s="14" t="s">
        <v>20</v>
      </c>
      <c r="B42" s="14" t="s">
        <v>29</v>
      </c>
      <c r="C42" s="29" t="s">
        <v>109</v>
      </c>
      <c r="D42" s="16" t="s">
        <v>7</v>
      </c>
      <c r="E42" s="33"/>
      <c r="F42" s="33"/>
      <c r="G42" s="33"/>
      <c r="H42" s="33"/>
      <c r="I42" s="33"/>
    </row>
    <row r="43" spans="1:9" ht="33" x14ac:dyDescent="0.25">
      <c r="A43" s="14" t="s">
        <v>21</v>
      </c>
      <c r="B43" s="14" t="s">
        <v>29</v>
      </c>
      <c r="C43" s="29" t="s">
        <v>110</v>
      </c>
      <c r="D43" s="16" t="s">
        <v>9</v>
      </c>
      <c r="E43" s="33"/>
      <c r="F43" s="33"/>
      <c r="G43" s="33"/>
      <c r="H43" s="33"/>
      <c r="I43" s="33"/>
    </row>
    <row r="44" spans="1:9" ht="33" x14ac:dyDescent="0.25">
      <c r="A44" s="14" t="s">
        <v>21</v>
      </c>
      <c r="B44" s="14" t="s">
        <v>29</v>
      </c>
      <c r="C44" s="29" t="s">
        <v>111</v>
      </c>
      <c r="D44" s="16" t="s">
        <v>6</v>
      </c>
      <c r="E44" s="33"/>
      <c r="F44" s="33"/>
      <c r="G44" s="33"/>
      <c r="H44" s="33"/>
      <c r="I44" s="33"/>
    </row>
    <row r="45" spans="1:9" ht="33" x14ac:dyDescent="0.25">
      <c r="A45" s="14" t="s">
        <v>21</v>
      </c>
      <c r="B45" s="14" t="s">
        <v>29</v>
      </c>
      <c r="C45" s="29" t="s">
        <v>112</v>
      </c>
      <c r="D45" s="16" t="s">
        <v>6</v>
      </c>
      <c r="E45" s="33"/>
      <c r="F45" s="33"/>
      <c r="G45" s="33"/>
      <c r="H45" s="33"/>
      <c r="I45" s="33"/>
    </row>
    <row r="46" spans="1:9" ht="82.5" x14ac:dyDescent="0.25">
      <c r="A46" s="27" t="s">
        <v>22</v>
      </c>
      <c r="B46" s="6" t="s">
        <v>70</v>
      </c>
      <c r="C46" s="12" t="s">
        <v>113</v>
      </c>
      <c r="D46" s="16" t="s">
        <v>8</v>
      </c>
      <c r="E46" s="33"/>
      <c r="F46" s="33"/>
      <c r="G46" s="33"/>
      <c r="H46" s="33"/>
      <c r="I46" s="33"/>
    </row>
    <row r="47" spans="1:9" ht="33" x14ac:dyDescent="0.25">
      <c r="A47" s="27" t="s">
        <v>22</v>
      </c>
      <c r="B47" s="6" t="s">
        <v>29</v>
      </c>
      <c r="C47" s="12" t="s">
        <v>114</v>
      </c>
      <c r="D47" s="16" t="s">
        <v>9</v>
      </c>
      <c r="E47" s="33"/>
      <c r="F47" s="33"/>
      <c r="G47" s="33"/>
      <c r="H47" s="33"/>
      <c r="I47" s="33"/>
    </row>
    <row r="48" spans="1:9" ht="33" x14ac:dyDescent="0.25">
      <c r="A48" s="55" t="s">
        <v>23</v>
      </c>
      <c r="B48" s="6" t="s">
        <v>70</v>
      </c>
      <c r="C48" s="26" t="s">
        <v>115</v>
      </c>
      <c r="D48" s="16" t="s">
        <v>6</v>
      </c>
      <c r="E48" s="33"/>
      <c r="F48" s="33"/>
      <c r="G48" s="33"/>
      <c r="H48" s="33"/>
      <c r="I48" s="33"/>
    </row>
    <row r="49" spans="1:9" ht="49.5" x14ac:dyDescent="0.25">
      <c r="A49" s="55" t="s">
        <v>23</v>
      </c>
      <c r="B49" s="6" t="s">
        <v>70</v>
      </c>
      <c r="C49" s="26" t="s">
        <v>116</v>
      </c>
      <c r="D49" s="16" t="s">
        <v>8</v>
      </c>
      <c r="E49" s="33"/>
      <c r="F49" s="33"/>
      <c r="G49" s="33"/>
      <c r="H49" s="33"/>
      <c r="I49" s="33"/>
    </row>
    <row r="50" spans="1:9" x14ac:dyDescent="0.25">
      <c r="A50" s="55" t="s">
        <v>23</v>
      </c>
      <c r="B50" s="6" t="s">
        <v>70</v>
      </c>
      <c r="C50" s="26" t="s">
        <v>117</v>
      </c>
      <c r="D50" s="16" t="s">
        <v>6</v>
      </c>
      <c r="E50" s="33"/>
      <c r="F50" s="33"/>
      <c r="G50" s="33"/>
      <c r="H50" s="33"/>
      <c r="I50" s="33"/>
    </row>
    <row r="51" spans="1:9" ht="82.5" x14ac:dyDescent="0.25">
      <c r="A51" s="55" t="s">
        <v>23</v>
      </c>
      <c r="B51" s="6" t="s">
        <v>29</v>
      </c>
      <c r="C51" s="26" t="s">
        <v>118</v>
      </c>
      <c r="D51" s="16" t="s">
        <v>8</v>
      </c>
      <c r="E51" s="33"/>
      <c r="F51" s="33"/>
      <c r="G51" s="33"/>
      <c r="H51" s="33"/>
      <c r="I51" s="33"/>
    </row>
    <row r="52" spans="1:9" ht="33" x14ac:dyDescent="0.25">
      <c r="A52" s="55" t="s">
        <v>23</v>
      </c>
      <c r="B52" s="6" t="s">
        <v>29</v>
      </c>
      <c r="C52" s="26" t="s">
        <v>119</v>
      </c>
      <c r="D52" s="16" t="s">
        <v>9</v>
      </c>
      <c r="E52" s="33"/>
      <c r="F52" s="33"/>
      <c r="G52" s="33"/>
      <c r="H52" s="33"/>
      <c r="I52" s="33"/>
    </row>
    <row r="53" spans="1:9" ht="33" x14ac:dyDescent="0.25">
      <c r="A53" s="55" t="s">
        <v>23</v>
      </c>
      <c r="B53" s="6" t="s">
        <v>29</v>
      </c>
      <c r="C53" s="26" t="s">
        <v>120</v>
      </c>
      <c r="D53" s="16" t="s">
        <v>8</v>
      </c>
      <c r="E53" s="33"/>
      <c r="F53" s="33"/>
      <c r="G53" s="33"/>
      <c r="H53" s="33"/>
      <c r="I53" s="33"/>
    </row>
    <row r="54" spans="1:9" ht="49.5" x14ac:dyDescent="0.25">
      <c r="A54" s="55" t="s">
        <v>23</v>
      </c>
      <c r="B54" s="6" t="s">
        <v>29</v>
      </c>
      <c r="C54" s="26" t="s">
        <v>121</v>
      </c>
      <c r="D54" s="16" t="s">
        <v>6</v>
      </c>
      <c r="E54" s="33"/>
      <c r="F54" s="33"/>
      <c r="G54" s="33"/>
      <c r="H54" s="33"/>
      <c r="I54" s="33"/>
    </row>
    <row r="55" spans="1:9" ht="49.5" x14ac:dyDescent="0.25">
      <c r="A55" s="55" t="s">
        <v>23</v>
      </c>
      <c r="B55" s="6" t="s">
        <v>29</v>
      </c>
      <c r="C55" s="26" t="s">
        <v>122</v>
      </c>
      <c r="D55" s="16" t="s">
        <v>6</v>
      </c>
      <c r="E55" s="33"/>
      <c r="F55" s="33"/>
      <c r="G55" s="33"/>
      <c r="H55" s="33"/>
      <c r="I55" s="33"/>
    </row>
    <row r="56" spans="1:9" ht="33" x14ac:dyDescent="0.25">
      <c r="A56" s="55" t="s">
        <v>23</v>
      </c>
      <c r="B56" s="6" t="s">
        <v>29</v>
      </c>
      <c r="C56" s="26" t="s">
        <v>123</v>
      </c>
      <c r="D56" s="16" t="s">
        <v>7</v>
      </c>
      <c r="E56" s="33"/>
      <c r="F56" s="33"/>
      <c r="G56" s="33"/>
      <c r="H56" s="33"/>
      <c r="I56" s="33"/>
    </row>
    <row r="57" spans="1:9" ht="33" x14ac:dyDescent="0.25">
      <c r="A57" s="55" t="s">
        <v>23</v>
      </c>
      <c r="B57" s="6" t="s">
        <v>29</v>
      </c>
      <c r="C57" s="26" t="s">
        <v>124</v>
      </c>
      <c r="D57" s="16" t="s">
        <v>6</v>
      </c>
      <c r="E57" s="33"/>
      <c r="F57" s="33"/>
      <c r="G57" s="33"/>
      <c r="H57" s="33"/>
      <c r="I57" s="33"/>
    </row>
    <row r="58" spans="1:9" ht="33" x14ac:dyDescent="0.25">
      <c r="A58" s="55" t="s">
        <v>23</v>
      </c>
      <c r="B58" s="6" t="s">
        <v>29</v>
      </c>
      <c r="C58" s="26" t="s">
        <v>125</v>
      </c>
      <c r="D58" s="16" t="s">
        <v>6</v>
      </c>
      <c r="E58" s="33"/>
      <c r="F58" s="33"/>
      <c r="G58" s="33"/>
      <c r="H58" s="33"/>
      <c r="I58" s="33"/>
    </row>
    <row r="59" spans="1:9" ht="33" x14ac:dyDescent="0.25">
      <c r="A59" s="55" t="s">
        <v>23</v>
      </c>
      <c r="B59" s="6" t="s">
        <v>29</v>
      </c>
      <c r="C59" s="26" t="s">
        <v>126</v>
      </c>
      <c r="D59" s="16" t="s">
        <v>7</v>
      </c>
      <c r="E59" s="33"/>
      <c r="F59" s="33"/>
      <c r="G59" s="33"/>
      <c r="H59" s="33"/>
      <c r="I59" s="33"/>
    </row>
    <row r="60" spans="1:9" ht="33" x14ac:dyDescent="0.25">
      <c r="A60" s="55" t="s">
        <v>23</v>
      </c>
      <c r="B60" s="6" t="s">
        <v>29</v>
      </c>
      <c r="C60" s="26" t="s">
        <v>127</v>
      </c>
      <c r="D60" s="16" t="s">
        <v>6</v>
      </c>
      <c r="E60" s="33"/>
      <c r="F60" s="33"/>
      <c r="G60" s="33"/>
      <c r="H60" s="33"/>
      <c r="I60" s="33"/>
    </row>
    <row r="61" spans="1:9" ht="49.5" x14ac:dyDescent="0.25">
      <c r="A61" s="55" t="s">
        <v>23</v>
      </c>
      <c r="B61" s="6" t="s">
        <v>29</v>
      </c>
      <c r="C61" s="26" t="s">
        <v>128</v>
      </c>
      <c r="D61" s="16" t="s">
        <v>6</v>
      </c>
      <c r="E61" s="33"/>
      <c r="F61" s="33"/>
      <c r="G61" s="33"/>
      <c r="H61" s="33"/>
      <c r="I61" s="33"/>
    </row>
    <row r="62" spans="1:9" ht="33" x14ac:dyDescent="0.25">
      <c r="A62" s="55" t="s">
        <v>23</v>
      </c>
      <c r="B62" s="6" t="s">
        <v>29</v>
      </c>
      <c r="C62" s="26" t="s">
        <v>129</v>
      </c>
      <c r="D62" s="16"/>
      <c r="E62" s="33"/>
      <c r="F62" s="33"/>
      <c r="G62" s="33"/>
      <c r="H62" s="33"/>
      <c r="I62" s="33"/>
    </row>
    <row r="63" spans="1:9" ht="33" x14ac:dyDescent="0.25">
      <c r="A63" s="55" t="s">
        <v>23</v>
      </c>
      <c r="B63" s="6" t="s">
        <v>29</v>
      </c>
      <c r="C63" s="26" t="s">
        <v>102</v>
      </c>
      <c r="D63" s="16" t="s">
        <v>19</v>
      </c>
      <c r="E63" s="33"/>
      <c r="F63" s="33"/>
      <c r="G63" s="33"/>
      <c r="H63" s="33"/>
      <c r="I63" s="33"/>
    </row>
    <row r="64" spans="1:9" ht="33" x14ac:dyDescent="0.25">
      <c r="A64" s="26" t="s">
        <v>130</v>
      </c>
      <c r="B64" s="6" t="s">
        <v>70</v>
      </c>
      <c r="C64" s="12" t="s">
        <v>131</v>
      </c>
      <c r="D64" s="16" t="s">
        <v>13</v>
      </c>
      <c r="E64" s="33"/>
      <c r="F64" s="33"/>
      <c r="G64" s="33"/>
      <c r="H64" s="33"/>
      <c r="I64" s="33"/>
    </row>
    <row r="65" spans="1:9" x14ac:dyDescent="0.25">
      <c r="A65" s="26" t="s">
        <v>130</v>
      </c>
      <c r="B65" s="6" t="s">
        <v>70</v>
      </c>
      <c r="C65" s="12" t="s">
        <v>132</v>
      </c>
      <c r="D65" s="16" t="s">
        <v>13</v>
      </c>
      <c r="E65" s="33"/>
      <c r="F65" s="33"/>
      <c r="G65" s="33"/>
      <c r="H65" s="33"/>
      <c r="I65" s="33"/>
    </row>
    <row r="66" spans="1:9" ht="49.5" x14ac:dyDescent="0.25">
      <c r="A66" s="26" t="s">
        <v>130</v>
      </c>
      <c r="B66" s="6" t="s">
        <v>70</v>
      </c>
      <c r="C66" s="12" t="s">
        <v>133</v>
      </c>
      <c r="D66" s="16"/>
      <c r="E66" s="33"/>
      <c r="F66" s="33"/>
      <c r="G66" s="33"/>
      <c r="H66" s="33"/>
      <c r="I66" s="33"/>
    </row>
    <row r="67" spans="1:9" ht="33" x14ac:dyDescent="0.25">
      <c r="A67" s="26" t="s">
        <v>130</v>
      </c>
      <c r="B67" s="6" t="s">
        <v>29</v>
      </c>
      <c r="C67" s="12" t="s">
        <v>134</v>
      </c>
      <c r="D67" s="16" t="s">
        <v>13</v>
      </c>
      <c r="E67" s="33"/>
      <c r="F67" s="33"/>
      <c r="G67" s="33"/>
      <c r="H67" s="33"/>
      <c r="I67" s="33"/>
    </row>
    <row r="68" spans="1:9" ht="66" x14ac:dyDescent="0.25">
      <c r="A68" s="14" t="s">
        <v>25</v>
      </c>
      <c r="B68" s="14" t="s">
        <v>29</v>
      </c>
      <c r="C68" s="29" t="s">
        <v>135</v>
      </c>
      <c r="D68" s="16"/>
      <c r="E68" s="33"/>
      <c r="F68" s="33"/>
      <c r="G68" s="33"/>
      <c r="H68" s="33"/>
      <c r="I68" s="33"/>
    </row>
    <row r="69" spans="1:9" ht="33" x14ac:dyDescent="0.25">
      <c r="A69" s="14" t="s">
        <v>25</v>
      </c>
      <c r="B69" s="14" t="s">
        <v>70</v>
      </c>
      <c r="C69" s="13" t="s">
        <v>136</v>
      </c>
      <c r="D69" s="6" t="s">
        <v>6</v>
      </c>
      <c r="E69" s="33"/>
      <c r="F69" s="33"/>
      <c r="G69" s="33"/>
      <c r="H69" s="33"/>
      <c r="I69" s="33"/>
    </row>
    <row r="70" spans="1:9" ht="33" x14ac:dyDescent="0.25">
      <c r="A70" s="27" t="s">
        <v>68</v>
      </c>
      <c r="B70" s="6" t="s">
        <v>70</v>
      </c>
      <c r="C70" s="7" t="s">
        <v>137</v>
      </c>
      <c r="D70" s="16" t="s">
        <v>6</v>
      </c>
      <c r="E70" s="33"/>
      <c r="F70" s="33"/>
      <c r="G70" s="33"/>
      <c r="H70" s="33"/>
      <c r="I70" s="33"/>
    </row>
    <row r="71" spans="1:9" ht="33" x14ac:dyDescent="0.25">
      <c r="A71" s="26" t="s">
        <v>68</v>
      </c>
      <c r="B71" s="11" t="s">
        <v>70</v>
      </c>
      <c r="C71" s="12" t="s">
        <v>138</v>
      </c>
      <c r="D71" s="6" t="s">
        <v>9</v>
      </c>
      <c r="E71" s="33"/>
      <c r="F71" s="33"/>
      <c r="G71" s="33"/>
      <c r="H71" s="33"/>
      <c r="I71" s="33"/>
    </row>
    <row r="72" spans="1:9" ht="33" x14ac:dyDescent="0.25">
      <c r="A72" s="27" t="s">
        <v>37</v>
      </c>
      <c r="B72" s="6" t="s">
        <v>70</v>
      </c>
      <c r="C72" s="27" t="s">
        <v>139</v>
      </c>
      <c r="D72" s="16" t="s">
        <v>6</v>
      </c>
      <c r="E72" s="33"/>
      <c r="F72" s="33"/>
      <c r="G72" s="33"/>
      <c r="H72" s="33"/>
      <c r="I72" s="33"/>
    </row>
    <row r="73" spans="1:9" ht="49.5" x14ac:dyDescent="0.25">
      <c r="A73" s="27" t="s">
        <v>37</v>
      </c>
      <c r="B73" s="6" t="s">
        <v>70</v>
      </c>
      <c r="C73" s="12" t="s">
        <v>133</v>
      </c>
      <c r="D73" s="6" t="s">
        <v>6</v>
      </c>
      <c r="E73" s="33"/>
      <c r="F73" s="33"/>
      <c r="G73" s="33"/>
      <c r="H73" s="33"/>
      <c r="I73" s="33"/>
    </row>
    <row r="74" spans="1:9" ht="33" x14ac:dyDescent="0.25">
      <c r="A74" s="27" t="s">
        <v>37</v>
      </c>
      <c r="B74" s="6" t="s">
        <v>70</v>
      </c>
      <c r="C74" s="7" t="s">
        <v>140</v>
      </c>
      <c r="D74" s="16" t="s">
        <v>6</v>
      </c>
      <c r="E74" s="33"/>
      <c r="F74" s="33"/>
      <c r="G74" s="33"/>
      <c r="H74" s="33"/>
      <c r="I74" s="33"/>
    </row>
    <row r="75" spans="1:9" ht="33" x14ac:dyDescent="0.25">
      <c r="A75" s="27" t="s">
        <v>26</v>
      </c>
      <c r="B75" s="6" t="s">
        <v>70</v>
      </c>
      <c r="C75" s="7" t="s">
        <v>141</v>
      </c>
      <c r="D75" s="16" t="s">
        <v>6</v>
      </c>
      <c r="E75" s="33"/>
      <c r="F75" s="33"/>
      <c r="G75" s="33"/>
      <c r="H75" s="33"/>
      <c r="I75" s="33"/>
    </row>
    <row r="76" spans="1:9" ht="33" x14ac:dyDescent="0.25">
      <c r="A76" s="27" t="s">
        <v>26</v>
      </c>
      <c r="B76" s="6" t="s">
        <v>70</v>
      </c>
      <c r="C76" s="27" t="s">
        <v>142</v>
      </c>
      <c r="D76" s="16" t="s">
        <v>6</v>
      </c>
      <c r="E76" s="33"/>
      <c r="F76" s="33"/>
      <c r="G76" s="33"/>
      <c r="H76" s="33"/>
      <c r="I76" s="33"/>
    </row>
    <row r="77" spans="1:9" ht="49.5" x14ac:dyDescent="0.25">
      <c r="A77" s="26" t="s">
        <v>27</v>
      </c>
      <c r="B77" s="6" t="s">
        <v>70</v>
      </c>
      <c r="C77" s="26" t="s">
        <v>143</v>
      </c>
      <c r="D77" s="16" t="s">
        <v>6</v>
      </c>
      <c r="E77" s="33"/>
      <c r="F77" s="33"/>
      <c r="G77" s="33"/>
      <c r="H77" s="33"/>
      <c r="I77" s="33"/>
    </row>
    <row r="78" spans="1:9" ht="49.5" x14ac:dyDescent="0.25">
      <c r="A78" s="27" t="s">
        <v>38</v>
      </c>
      <c r="B78" s="6" t="s">
        <v>70</v>
      </c>
      <c r="C78" s="7" t="s">
        <v>144</v>
      </c>
      <c r="D78" s="16" t="s">
        <v>9</v>
      </c>
      <c r="E78" s="33"/>
      <c r="F78" s="33"/>
      <c r="G78" s="33"/>
      <c r="H78" s="33"/>
      <c r="I78" s="33"/>
    </row>
    <row r="79" spans="1:9" x14ac:dyDescent="0.25">
      <c r="A79" s="10"/>
      <c r="B79" s="6"/>
      <c r="C79" s="20"/>
      <c r="D79" s="16"/>
      <c r="E79" s="33"/>
      <c r="F79" s="33"/>
      <c r="G79" s="33"/>
      <c r="H79" s="33"/>
      <c r="I79" s="33"/>
    </row>
    <row r="80" spans="1:9" x14ac:dyDescent="0.25">
      <c r="A80" s="10"/>
      <c r="B80" s="11"/>
      <c r="C80" s="12"/>
      <c r="D80" s="16"/>
      <c r="E80" s="33"/>
      <c r="F80" s="33"/>
      <c r="G80" s="33"/>
      <c r="H80" s="33"/>
      <c r="I80" s="33"/>
    </row>
    <row r="81" spans="1:9" x14ac:dyDescent="0.25">
      <c r="A81" s="5"/>
      <c r="B81" s="6"/>
      <c r="C81" s="7"/>
      <c r="D81" s="16"/>
      <c r="E81" s="33"/>
      <c r="F81" s="33"/>
      <c r="G81" s="33"/>
      <c r="H81" s="33"/>
      <c r="I81" s="33"/>
    </row>
    <row r="82" spans="1:9" x14ac:dyDescent="0.25">
      <c r="A82" s="10"/>
      <c r="B82" s="11"/>
      <c r="C82" s="12"/>
      <c r="D82" s="16"/>
      <c r="E82" s="33"/>
      <c r="F82" s="33"/>
      <c r="G82" s="33"/>
      <c r="H82" s="33"/>
      <c r="I82" s="33"/>
    </row>
    <row r="83" spans="1:9" x14ac:dyDescent="0.25">
      <c r="A83" s="5"/>
      <c r="B83" s="6"/>
      <c r="C83" s="7"/>
      <c r="D83" s="16"/>
      <c r="E83" s="33"/>
      <c r="F83" s="33"/>
      <c r="G83" s="33"/>
      <c r="H83" s="33"/>
      <c r="I83" s="33"/>
    </row>
    <row r="84" spans="1:9" x14ac:dyDescent="0.3">
      <c r="A84" s="10"/>
      <c r="B84" s="11"/>
      <c r="C84" s="51"/>
      <c r="D84" s="8"/>
      <c r="E84" s="32"/>
      <c r="F84" s="32"/>
      <c r="G84" s="32"/>
      <c r="H84" s="33"/>
      <c r="I84" s="33"/>
    </row>
    <row r="85" spans="1:9" x14ac:dyDescent="0.25">
      <c r="A85" s="5"/>
      <c r="B85" s="4"/>
      <c r="C85" s="17"/>
      <c r="D85" s="14"/>
      <c r="E85" s="33"/>
      <c r="F85" s="33"/>
      <c r="G85" s="33"/>
      <c r="H85" s="33"/>
      <c r="I85" s="33"/>
    </row>
    <row r="86" spans="1:9" x14ac:dyDescent="0.25">
      <c r="A86" s="5"/>
      <c r="B86" s="4"/>
      <c r="C86" s="17"/>
      <c r="D86" s="11"/>
      <c r="E86" s="34"/>
      <c r="F86" s="34"/>
      <c r="G86" s="34"/>
      <c r="H86" s="33"/>
      <c r="I86" s="33"/>
    </row>
    <row r="87" spans="1:9" x14ac:dyDescent="0.25">
      <c r="A87" s="5"/>
      <c r="B87" s="11"/>
      <c r="C87" s="17"/>
      <c r="D87" s="8"/>
      <c r="E87" s="32"/>
      <c r="F87" s="32"/>
      <c r="G87" s="32"/>
      <c r="H87" s="33"/>
      <c r="I87" s="33"/>
    </row>
    <row r="88" spans="1:9" x14ac:dyDescent="0.25">
      <c r="A88" s="5"/>
      <c r="B88" s="11"/>
      <c r="C88" s="17"/>
      <c r="D88" s="11"/>
      <c r="E88" s="34"/>
      <c r="F88" s="34"/>
      <c r="G88" s="34"/>
      <c r="H88" s="33"/>
      <c r="I88" s="33"/>
    </row>
    <row r="89" spans="1:9" x14ac:dyDescent="0.3">
      <c r="A89" s="10"/>
      <c r="B89" s="4"/>
      <c r="C89" s="18"/>
      <c r="D89" s="8"/>
      <c r="E89" s="32"/>
      <c r="F89" s="32"/>
      <c r="G89" s="32"/>
      <c r="H89" s="33"/>
      <c r="I89" s="33"/>
    </row>
    <row r="90" spans="1:9" x14ac:dyDescent="0.25">
      <c r="A90" s="10"/>
      <c r="B90" s="4"/>
      <c r="C90" s="19"/>
      <c r="D90" s="14"/>
      <c r="E90" s="33"/>
      <c r="F90" s="33"/>
      <c r="G90" s="33"/>
      <c r="H90" s="33"/>
      <c r="I90" s="33"/>
    </row>
    <row r="91" spans="1:9" x14ac:dyDescent="0.3">
      <c r="A91" s="10"/>
      <c r="B91" s="4"/>
      <c r="C91" s="18"/>
      <c r="D91" s="16"/>
      <c r="E91" s="33"/>
      <c r="F91" s="33"/>
      <c r="G91" s="33"/>
      <c r="H91" s="33"/>
      <c r="I91" s="33"/>
    </row>
    <row r="92" spans="1:9" x14ac:dyDescent="0.3">
      <c r="A92" s="10"/>
      <c r="B92" s="11"/>
      <c r="C92" s="18"/>
      <c r="D92" s="16"/>
      <c r="E92" s="33"/>
      <c r="F92" s="33"/>
      <c r="G92" s="33"/>
      <c r="H92" s="33"/>
      <c r="I92" s="3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92"/>
  <sheetViews>
    <sheetView zoomScale="80" zoomScaleNormal="80" workbookViewId="0">
      <selection activeCell="J1" sqref="J1"/>
    </sheetView>
  </sheetViews>
  <sheetFormatPr baseColWidth="10" defaultColWidth="10.85546875" defaultRowHeight="16.5" x14ac:dyDescent="0.3"/>
  <cols>
    <col min="1" max="1" width="31.85546875" style="21" customWidth="1"/>
    <col min="2" max="2" width="0" style="22" hidden="1" customWidth="1"/>
    <col min="3" max="3" width="63.140625" style="21" customWidth="1"/>
    <col min="4" max="4" width="7.7109375" style="23" hidden="1" customWidth="1"/>
    <col min="5" max="5" width="21" customWidth="1"/>
    <col min="6" max="6" width="21.7109375" customWidth="1"/>
    <col min="7" max="9" width="10.7109375" customWidth="1"/>
    <col min="10" max="10" width="12.5703125" customWidth="1"/>
  </cols>
  <sheetData>
    <row r="1" spans="1:10" ht="136.5" thickBot="1" x14ac:dyDescent="0.35">
      <c r="A1" s="1" t="s">
        <v>0</v>
      </c>
      <c r="B1" s="1" t="s">
        <v>1</v>
      </c>
      <c r="C1" s="1" t="s">
        <v>2</v>
      </c>
      <c r="D1" s="2" t="s">
        <v>3</v>
      </c>
      <c r="E1" s="31" t="s">
        <v>4</v>
      </c>
      <c r="F1" s="31" t="s">
        <v>5</v>
      </c>
      <c r="G1" s="31" t="s">
        <v>32</v>
      </c>
      <c r="H1" s="31" t="s">
        <v>33</v>
      </c>
      <c r="I1" s="31" t="s">
        <v>34</v>
      </c>
      <c r="J1" s="28"/>
    </row>
    <row r="2" spans="1:10" ht="49.5" x14ac:dyDescent="0.25">
      <c r="A2" s="52" t="s">
        <v>10</v>
      </c>
      <c r="B2" s="52" t="s">
        <v>29</v>
      </c>
      <c r="C2" s="53" t="s">
        <v>69</v>
      </c>
      <c r="D2" s="4" t="s">
        <v>6</v>
      </c>
      <c r="E2" s="11"/>
      <c r="F2" s="11"/>
      <c r="G2" s="11"/>
      <c r="H2" s="30"/>
      <c r="I2" s="30"/>
      <c r="J2" s="23"/>
    </row>
    <row r="3" spans="1:10" ht="33" x14ac:dyDescent="0.25">
      <c r="A3" s="14" t="s">
        <v>10</v>
      </c>
      <c r="B3" s="11" t="s">
        <v>70</v>
      </c>
      <c r="C3" s="29" t="s">
        <v>71</v>
      </c>
      <c r="D3" s="8" t="s">
        <v>7</v>
      </c>
      <c r="E3" s="8"/>
      <c r="F3" s="8"/>
      <c r="G3" s="8"/>
      <c r="H3" s="30"/>
      <c r="I3" s="30"/>
      <c r="J3" s="23"/>
    </row>
    <row r="4" spans="1:10" ht="33" x14ac:dyDescent="0.25">
      <c r="A4" s="14" t="s">
        <v>10</v>
      </c>
      <c r="B4" s="11" t="s">
        <v>70</v>
      </c>
      <c r="C4" s="29" t="s">
        <v>72</v>
      </c>
      <c r="D4" s="11" t="s">
        <v>8</v>
      </c>
      <c r="E4" s="11"/>
      <c r="F4" s="11"/>
      <c r="G4" s="11"/>
      <c r="H4" s="30"/>
      <c r="I4" s="30"/>
      <c r="J4" s="23"/>
    </row>
    <row r="5" spans="1:10" ht="33" x14ac:dyDescent="0.25">
      <c r="A5" s="26" t="s">
        <v>11</v>
      </c>
      <c r="B5" s="11" t="s">
        <v>70</v>
      </c>
      <c r="C5" s="12" t="s">
        <v>73</v>
      </c>
      <c r="D5" s="8" t="s">
        <v>9</v>
      </c>
      <c r="E5" s="8"/>
      <c r="F5" s="8"/>
      <c r="G5" s="8"/>
      <c r="H5" s="30"/>
      <c r="I5" s="30"/>
      <c r="J5" s="23"/>
    </row>
    <row r="6" spans="1:10" ht="33" x14ac:dyDescent="0.25">
      <c r="A6" s="27" t="s">
        <v>11</v>
      </c>
      <c r="B6" s="6" t="s">
        <v>70</v>
      </c>
      <c r="C6" s="7" t="s">
        <v>74</v>
      </c>
      <c r="D6" s="14" t="s">
        <v>6</v>
      </c>
      <c r="E6" s="30"/>
      <c r="F6" s="30"/>
      <c r="G6" s="30"/>
      <c r="H6" s="30"/>
      <c r="I6" s="30"/>
      <c r="J6" s="23"/>
    </row>
    <row r="7" spans="1:10" ht="33" x14ac:dyDescent="0.25">
      <c r="A7" s="26" t="s">
        <v>11</v>
      </c>
      <c r="B7" s="11" t="s">
        <v>70</v>
      </c>
      <c r="C7" s="12" t="s">
        <v>66</v>
      </c>
      <c r="D7" s="14" t="s">
        <v>9</v>
      </c>
      <c r="E7" s="30"/>
      <c r="F7" s="30"/>
      <c r="G7" s="30"/>
      <c r="H7" s="30"/>
      <c r="I7" s="30"/>
      <c r="J7" s="23"/>
    </row>
    <row r="8" spans="1:10" ht="33" x14ac:dyDescent="0.25">
      <c r="A8" s="27" t="s">
        <v>35</v>
      </c>
      <c r="B8" s="11" t="s">
        <v>70</v>
      </c>
      <c r="C8" s="26" t="s">
        <v>75</v>
      </c>
      <c r="D8" s="14" t="s">
        <v>6</v>
      </c>
      <c r="E8" s="15"/>
      <c r="F8" s="15"/>
      <c r="G8" s="15"/>
      <c r="H8" s="15"/>
      <c r="I8" s="15"/>
    </row>
    <row r="9" spans="1:10" x14ac:dyDescent="0.25">
      <c r="A9" s="26" t="s">
        <v>12</v>
      </c>
      <c r="B9" s="6" t="s">
        <v>70</v>
      </c>
      <c r="C9" s="25" t="s">
        <v>76</v>
      </c>
      <c r="D9" s="11" t="s">
        <v>6</v>
      </c>
      <c r="E9" s="12"/>
      <c r="F9" s="12"/>
      <c r="G9" s="12"/>
      <c r="H9" s="15"/>
      <c r="I9" s="15"/>
    </row>
    <row r="10" spans="1:10" ht="63.75" x14ac:dyDescent="0.25">
      <c r="A10" s="26" t="s">
        <v>12</v>
      </c>
      <c r="B10" s="6" t="s">
        <v>28</v>
      </c>
      <c r="C10" s="25" t="s">
        <v>77</v>
      </c>
      <c r="D10" s="8" t="s">
        <v>6</v>
      </c>
      <c r="E10" s="9"/>
      <c r="F10" s="9"/>
      <c r="G10" s="9"/>
      <c r="H10" s="15"/>
      <c r="I10" s="15"/>
    </row>
    <row r="11" spans="1:10" ht="76.5" x14ac:dyDescent="0.25">
      <c r="A11" s="26" t="s">
        <v>12</v>
      </c>
      <c r="B11" s="6" t="s">
        <v>28</v>
      </c>
      <c r="C11" s="24" t="s">
        <v>78</v>
      </c>
      <c r="D11" s="11" t="s">
        <v>6</v>
      </c>
      <c r="E11" s="12"/>
      <c r="F11" s="12"/>
      <c r="G11" s="12"/>
      <c r="H11" s="15"/>
      <c r="I11" s="15"/>
    </row>
    <row r="12" spans="1:10" ht="33" x14ac:dyDescent="0.25">
      <c r="A12" s="26" t="s">
        <v>12</v>
      </c>
      <c r="B12" s="6" t="s">
        <v>28</v>
      </c>
      <c r="C12" s="24" t="s">
        <v>79</v>
      </c>
      <c r="D12" s="8" t="s">
        <v>6</v>
      </c>
      <c r="E12" s="32"/>
      <c r="F12" s="32"/>
      <c r="G12" s="32"/>
      <c r="H12" s="33"/>
      <c r="I12" s="33"/>
    </row>
    <row r="13" spans="1:10" ht="33" x14ac:dyDescent="0.25">
      <c r="A13" s="26" t="s">
        <v>12</v>
      </c>
      <c r="B13" s="6" t="s">
        <v>28</v>
      </c>
      <c r="C13" s="24" t="s">
        <v>80</v>
      </c>
      <c r="D13" s="16" t="s">
        <v>13</v>
      </c>
      <c r="E13" s="33"/>
      <c r="F13" s="33"/>
      <c r="G13" s="33"/>
      <c r="H13" s="33"/>
      <c r="I13" s="33"/>
    </row>
    <row r="14" spans="1:10" ht="51" x14ac:dyDescent="0.25">
      <c r="A14" s="26" t="s">
        <v>12</v>
      </c>
      <c r="B14" s="6" t="s">
        <v>28</v>
      </c>
      <c r="C14" s="25" t="s">
        <v>81</v>
      </c>
      <c r="D14" s="16"/>
      <c r="E14" s="33"/>
      <c r="F14" s="33"/>
      <c r="G14" s="33"/>
      <c r="H14" s="33"/>
      <c r="I14" s="33"/>
    </row>
    <row r="15" spans="1:10" ht="33" x14ac:dyDescent="0.25">
      <c r="A15" s="26" t="s">
        <v>12</v>
      </c>
      <c r="B15" s="6" t="s">
        <v>28</v>
      </c>
      <c r="C15" s="54" t="s">
        <v>82</v>
      </c>
      <c r="D15" s="16" t="s">
        <v>13</v>
      </c>
      <c r="E15" s="33"/>
      <c r="F15" s="33"/>
      <c r="G15" s="33"/>
      <c r="H15" s="33"/>
      <c r="I15" s="33"/>
    </row>
    <row r="16" spans="1:10" ht="33" x14ac:dyDescent="0.25">
      <c r="A16" s="26" t="s">
        <v>12</v>
      </c>
      <c r="B16" s="6" t="s">
        <v>28</v>
      </c>
      <c r="C16" s="25" t="s">
        <v>83</v>
      </c>
      <c r="D16" s="16"/>
      <c r="E16" s="33"/>
      <c r="F16" s="33"/>
      <c r="G16" s="33"/>
      <c r="H16" s="33"/>
      <c r="I16" s="33"/>
    </row>
    <row r="17" spans="1:9" ht="33" x14ac:dyDescent="0.25">
      <c r="A17" s="26" t="s">
        <v>12</v>
      </c>
      <c r="B17" s="6" t="s">
        <v>28</v>
      </c>
      <c r="C17" s="7" t="s">
        <v>84</v>
      </c>
      <c r="D17" s="16"/>
      <c r="E17" s="33"/>
      <c r="F17" s="33"/>
      <c r="G17" s="33"/>
      <c r="H17" s="33"/>
      <c r="I17" s="33"/>
    </row>
    <row r="18" spans="1:9" ht="33" x14ac:dyDescent="0.25">
      <c r="A18" s="26" t="s">
        <v>12</v>
      </c>
      <c r="B18" s="6" t="s">
        <v>28</v>
      </c>
      <c r="C18" s="25" t="s">
        <v>85</v>
      </c>
      <c r="D18" s="16" t="s">
        <v>13</v>
      </c>
      <c r="E18" s="33"/>
      <c r="F18" s="33"/>
      <c r="G18" s="33"/>
      <c r="H18" s="33"/>
      <c r="I18" s="33"/>
    </row>
    <row r="19" spans="1:9" ht="33" x14ac:dyDescent="0.25">
      <c r="A19" s="26" t="s">
        <v>12</v>
      </c>
      <c r="B19" s="6" t="s">
        <v>28</v>
      </c>
      <c r="C19" s="25" t="s">
        <v>86</v>
      </c>
      <c r="D19" s="16"/>
      <c r="E19" s="33"/>
      <c r="F19" s="33"/>
      <c r="G19" s="33"/>
      <c r="H19" s="33"/>
      <c r="I19" s="33"/>
    </row>
    <row r="20" spans="1:9" ht="38.25" x14ac:dyDescent="0.25">
      <c r="A20" s="26" t="s">
        <v>12</v>
      </c>
      <c r="B20" s="6" t="s">
        <v>28</v>
      </c>
      <c r="C20" s="25" t="s">
        <v>87</v>
      </c>
      <c r="D20" s="16"/>
      <c r="E20" s="33"/>
      <c r="F20" s="33"/>
      <c r="G20" s="33"/>
      <c r="H20" s="33"/>
      <c r="I20" s="33"/>
    </row>
    <row r="21" spans="1:9" ht="33" x14ac:dyDescent="0.25">
      <c r="A21" s="26" t="s">
        <v>67</v>
      </c>
      <c r="B21" s="6" t="s">
        <v>29</v>
      </c>
      <c r="C21" s="12" t="s">
        <v>88</v>
      </c>
      <c r="D21" s="16"/>
      <c r="E21" s="33"/>
      <c r="F21" s="33"/>
      <c r="G21" s="33"/>
      <c r="H21" s="33"/>
      <c r="I21" s="33"/>
    </row>
    <row r="22" spans="1:9" ht="49.5" x14ac:dyDescent="0.25">
      <c r="A22" s="26" t="s">
        <v>67</v>
      </c>
      <c r="B22" s="6" t="s">
        <v>29</v>
      </c>
      <c r="C22" s="12" t="s">
        <v>89</v>
      </c>
      <c r="D22" s="16"/>
      <c r="E22" s="33"/>
      <c r="F22" s="33"/>
      <c r="G22" s="33"/>
      <c r="H22" s="33"/>
      <c r="I22" s="33"/>
    </row>
    <row r="23" spans="1:9" ht="33" x14ac:dyDescent="0.25">
      <c r="A23" s="26" t="s">
        <v>16</v>
      </c>
      <c r="B23" s="6" t="s">
        <v>70</v>
      </c>
      <c r="C23" s="12" t="s">
        <v>90</v>
      </c>
      <c r="D23" s="16"/>
      <c r="E23" s="33"/>
      <c r="F23" s="33"/>
      <c r="G23" s="33"/>
      <c r="H23" s="33"/>
      <c r="I23" s="33"/>
    </row>
    <row r="24" spans="1:9" ht="49.5" x14ac:dyDescent="0.25">
      <c r="A24" s="26" t="s">
        <v>16</v>
      </c>
      <c r="B24" s="6" t="s">
        <v>70</v>
      </c>
      <c r="C24" s="12" t="s">
        <v>91</v>
      </c>
      <c r="D24" s="16"/>
      <c r="E24" s="33"/>
      <c r="F24" s="33"/>
      <c r="G24" s="33"/>
      <c r="H24" s="33"/>
      <c r="I24" s="33"/>
    </row>
    <row r="25" spans="1:9" ht="49.5" x14ac:dyDescent="0.25">
      <c r="A25" s="26" t="s">
        <v>16</v>
      </c>
      <c r="B25" s="6" t="s">
        <v>70</v>
      </c>
      <c r="C25" s="12" t="s">
        <v>92</v>
      </c>
      <c r="D25" s="16" t="s">
        <v>13</v>
      </c>
      <c r="E25" s="33"/>
      <c r="F25" s="33"/>
      <c r="G25" s="33"/>
      <c r="H25" s="33"/>
      <c r="I25" s="33"/>
    </row>
    <row r="26" spans="1:9" x14ac:dyDescent="0.25">
      <c r="A26" s="26" t="s">
        <v>16</v>
      </c>
      <c r="B26" s="6" t="s">
        <v>70</v>
      </c>
      <c r="C26" s="12" t="s">
        <v>93</v>
      </c>
      <c r="D26" s="16"/>
      <c r="E26" s="33"/>
      <c r="F26" s="33"/>
      <c r="G26" s="33"/>
      <c r="H26" s="33"/>
      <c r="I26" s="33"/>
    </row>
    <row r="27" spans="1:9" ht="49.5" x14ac:dyDescent="0.25">
      <c r="A27" s="26" t="s">
        <v>16</v>
      </c>
      <c r="B27" s="6" t="s">
        <v>29</v>
      </c>
      <c r="C27" s="12" t="s">
        <v>94</v>
      </c>
      <c r="D27" s="16" t="s">
        <v>14</v>
      </c>
      <c r="E27" s="33"/>
      <c r="F27" s="33"/>
      <c r="G27" s="33"/>
      <c r="H27" s="33"/>
      <c r="I27" s="33"/>
    </row>
    <row r="28" spans="1:9" ht="82.5" x14ac:dyDescent="0.25">
      <c r="A28" s="27" t="s">
        <v>36</v>
      </c>
      <c r="B28" s="6" t="s">
        <v>70</v>
      </c>
      <c r="C28" s="7" t="s">
        <v>95</v>
      </c>
      <c r="D28" s="16"/>
      <c r="E28" s="33"/>
      <c r="F28" s="33"/>
      <c r="G28" s="33"/>
      <c r="H28" s="33"/>
      <c r="I28" s="33"/>
    </row>
    <row r="29" spans="1:9" ht="33" x14ac:dyDescent="0.25">
      <c r="A29" s="26" t="s">
        <v>36</v>
      </c>
      <c r="B29" s="11" t="s">
        <v>70</v>
      </c>
      <c r="C29" s="12" t="s">
        <v>96</v>
      </c>
      <c r="D29" s="16" t="s">
        <v>13</v>
      </c>
      <c r="E29" s="33"/>
      <c r="F29" s="33"/>
      <c r="G29" s="33"/>
      <c r="H29" s="33"/>
      <c r="I29" s="33"/>
    </row>
    <row r="30" spans="1:9" ht="33" x14ac:dyDescent="0.25">
      <c r="A30" s="27" t="s">
        <v>36</v>
      </c>
      <c r="B30" s="6" t="s">
        <v>70</v>
      </c>
      <c r="C30" s="7" t="s">
        <v>97</v>
      </c>
      <c r="D30" s="16" t="s">
        <v>15</v>
      </c>
      <c r="E30" s="33"/>
      <c r="F30" s="33"/>
      <c r="G30" s="33"/>
      <c r="H30" s="33"/>
      <c r="I30" s="33"/>
    </row>
    <row r="31" spans="1:9" ht="33" x14ac:dyDescent="0.25">
      <c r="A31" s="26" t="s">
        <v>36</v>
      </c>
      <c r="B31" s="11" t="s">
        <v>70</v>
      </c>
      <c r="C31" s="12" t="s">
        <v>98</v>
      </c>
      <c r="D31" s="16"/>
      <c r="E31" s="33"/>
      <c r="F31" s="33"/>
      <c r="G31" s="33"/>
      <c r="H31" s="33"/>
      <c r="I31" s="33"/>
    </row>
    <row r="32" spans="1:9" ht="82.5" x14ac:dyDescent="0.25">
      <c r="A32" s="26" t="s">
        <v>17</v>
      </c>
      <c r="B32" s="6" t="s">
        <v>70</v>
      </c>
      <c r="C32" s="26" t="s">
        <v>99</v>
      </c>
      <c r="D32" s="16" t="s">
        <v>14</v>
      </c>
      <c r="E32" s="33"/>
      <c r="F32" s="33"/>
      <c r="G32" s="33"/>
      <c r="H32" s="33"/>
      <c r="I32" s="33"/>
    </row>
    <row r="33" spans="1:9" ht="33" x14ac:dyDescent="0.25">
      <c r="A33" s="27" t="s">
        <v>18</v>
      </c>
      <c r="B33" s="6" t="s">
        <v>29</v>
      </c>
      <c r="C33" s="26" t="s">
        <v>100</v>
      </c>
      <c r="D33" s="16"/>
      <c r="E33" s="33"/>
      <c r="F33" s="33"/>
      <c r="G33" s="33"/>
      <c r="H33" s="33"/>
      <c r="I33" s="33"/>
    </row>
    <row r="34" spans="1:9" ht="33" x14ac:dyDescent="0.25">
      <c r="A34" s="27" t="s">
        <v>18</v>
      </c>
      <c r="B34" s="6" t="s">
        <v>29</v>
      </c>
      <c r="C34" s="26" t="s">
        <v>101</v>
      </c>
      <c r="D34" s="16" t="s">
        <v>9</v>
      </c>
      <c r="E34" s="33"/>
      <c r="F34" s="33"/>
      <c r="G34" s="33"/>
      <c r="H34" s="33"/>
      <c r="I34" s="33"/>
    </row>
    <row r="35" spans="1:9" ht="33" x14ac:dyDescent="0.25">
      <c r="A35" s="27" t="s">
        <v>18</v>
      </c>
      <c r="B35" s="6" t="s">
        <v>29</v>
      </c>
      <c r="C35" s="26" t="s">
        <v>102</v>
      </c>
      <c r="D35" s="16" t="s">
        <v>6</v>
      </c>
      <c r="E35" s="33"/>
      <c r="F35" s="33"/>
      <c r="G35" s="33"/>
      <c r="H35" s="33"/>
      <c r="I35" s="33"/>
    </row>
    <row r="36" spans="1:9" ht="33" x14ac:dyDescent="0.25">
      <c r="A36" s="27" t="s">
        <v>18</v>
      </c>
      <c r="B36" s="6" t="s">
        <v>29</v>
      </c>
      <c r="C36" s="26" t="s">
        <v>103</v>
      </c>
      <c r="D36" s="16" t="s">
        <v>6</v>
      </c>
      <c r="E36" s="33"/>
      <c r="F36" s="33"/>
      <c r="G36" s="33"/>
      <c r="H36" s="33"/>
      <c r="I36" s="33"/>
    </row>
    <row r="37" spans="1:9" ht="66" x14ac:dyDescent="0.25">
      <c r="A37" s="27" t="s">
        <v>18</v>
      </c>
      <c r="B37" s="6" t="s">
        <v>29</v>
      </c>
      <c r="C37" s="26" t="s">
        <v>104</v>
      </c>
      <c r="D37" s="16" t="s">
        <v>6</v>
      </c>
      <c r="E37" s="33"/>
      <c r="F37" s="33"/>
      <c r="G37" s="33"/>
      <c r="H37" s="33"/>
      <c r="I37" s="33"/>
    </row>
    <row r="38" spans="1:9" ht="49.5" x14ac:dyDescent="0.25">
      <c r="A38" s="27" t="s">
        <v>18</v>
      </c>
      <c r="B38" s="6" t="s">
        <v>29</v>
      </c>
      <c r="C38" s="26" t="s">
        <v>105</v>
      </c>
      <c r="D38" s="16" t="s">
        <v>8</v>
      </c>
      <c r="E38" s="33"/>
      <c r="F38" s="33"/>
      <c r="G38" s="33"/>
      <c r="H38" s="33"/>
      <c r="I38" s="33"/>
    </row>
    <row r="39" spans="1:9" ht="33" x14ac:dyDescent="0.25">
      <c r="A39" s="14" t="s">
        <v>20</v>
      </c>
      <c r="B39" s="14" t="s">
        <v>29</v>
      </c>
      <c r="C39" s="20" t="s">
        <v>106</v>
      </c>
      <c r="D39" s="16" t="s">
        <v>6</v>
      </c>
      <c r="E39" s="33"/>
      <c r="F39" s="33"/>
      <c r="G39" s="33"/>
      <c r="H39" s="33"/>
      <c r="I39" s="33"/>
    </row>
    <row r="40" spans="1:9" ht="33" x14ac:dyDescent="0.25">
      <c r="A40" s="14" t="s">
        <v>20</v>
      </c>
      <c r="B40" s="14" t="s">
        <v>29</v>
      </c>
      <c r="C40" s="20" t="s">
        <v>107</v>
      </c>
      <c r="D40" s="16" t="s">
        <v>6</v>
      </c>
      <c r="E40" s="33"/>
      <c r="F40" s="33"/>
      <c r="G40" s="33"/>
      <c r="H40" s="33"/>
      <c r="I40" s="33"/>
    </row>
    <row r="41" spans="1:9" ht="33" x14ac:dyDescent="0.25">
      <c r="A41" s="14" t="s">
        <v>20</v>
      </c>
      <c r="B41" s="14" t="s">
        <v>29</v>
      </c>
      <c r="C41" s="20" t="s">
        <v>108</v>
      </c>
      <c r="D41" s="16" t="s">
        <v>6</v>
      </c>
      <c r="E41" s="33"/>
      <c r="F41" s="33"/>
      <c r="G41" s="33"/>
      <c r="H41" s="33"/>
      <c r="I41" s="33"/>
    </row>
    <row r="42" spans="1:9" ht="33" x14ac:dyDescent="0.25">
      <c r="A42" s="14" t="s">
        <v>20</v>
      </c>
      <c r="B42" s="14" t="s">
        <v>29</v>
      </c>
      <c r="C42" s="29" t="s">
        <v>109</v>
      </c>
      <c r="D42" s="16" t="s">
        <v>7</v>
      </c>
      <c r="E42" s="33"/>
      <c r="F42" s="33"/>
      <c r="G42" s="33"/>
      <c r="H42" s="33"/>
      <c r="I42" s="33"/>
    </row>
    <row r="43" spans="1:9" ht="33" x14ac:dyDescent="0.25">
      <c r="A43" s="14" t="s">
        <v>21</v>
      </c>
      <c r="B43" s="14" t="s">
        <v>29</v>
      </c>
      <c r="C43" s="29" t="s">
        <v>110</v>
      </c>
      <c r="D43" s="16" t="s">
        <v>9</v>
      </c>
      <c r="E43" s="33"/>
      <c r="F43" s="33"/>
      <c r="G43" s="33"/>
      <c r="H43" s="33"/>
      <c r="I43" s="33"/>
    </row>
    <row r="44" spans="1:9" ht="33" x14ac:dyDescent="0.25">
      <c r="A44" s="14" t="s">
        <v>21</v>
      </c>
      <c r="B44" s="14" t="s">
        <v>29</v>
      </c>
      <c r="C44" s="29" t="s">
        <v>111</v>
      </c>
      <c r="D44" s="16" t="s">
        <v>6</v>
      </c>
      <c r="E44" s="33"/>
      <c r="F44" s="33"/>
      <c r="G44" s="33"/>
      <c r="H44" s="33"/>
      <c r="I44" s="33"/>
    </row>
    <row r="45" spans="1:9" ht="33" x14ac:dyDescent="0.25">
      <c r="A45" s="14" t="s">
        <v>21</v>
      </c>
      <c r="B45" s="14" t="s">
        <v>29</v>
      </c>
      <c r="C45" s="29" t="s">
        <v>112</v>
      </c>
      <c r="D45" s="16" t="s">
        <v>6</v>
      </c>
      <c r="E45" s="33"/>
      <c r="F45" s="33"/>
      <c r="G45" s="33"/>
      <c r="H45" s="33"/>
      <c r="I45" s="33"/>
    </row>
    <row r="46" spans="1:9" ht="82.5" x14ac:dyDescent="0.25">
      <c r="A46" s="27" t="s">
        <v>22</v>
      </c>
      <c r="B46" s="6" t="s">
        <v>70</v>
      </c>
      <c r="C46" s="12" t="s">
        <v>113</v>
      </c>
      <c r="D46" s="16" t="s">
        <v>8</v>
      </c>
      <c r="E46" s="33"/>
      <c r="F46" s="33"/>
      <c r="G46" s="33"/>
      <c r="H46" s="33"/>
      <c r="I46" s="33"/>
    </row>
    <row r="47" spans="1:9" ht="33" x14ac:dyDescent="0.25">
      <c r="A47" s="27" t="s">
        <v>22</v>
      </c>
      <c r="B47" s="6" t="s">
        <v>29</v>
      </c>
      <c r="C47" s="12" t="s">
        <v>114</v>
      </c>
      <c r="D47" s="16" t="s">
        <v>9</v>
      </c>
      <c r="E47" s="33"/>
      <c r="F47" s="33"/>
      <c r="G47" s="33"/>
      <c r="H47" s="33"/>
      <c r="I47" s="33"/>
    </row>
    <row r="48" spans="1:9" ht="33" x14ac:dyDescent="0.25">
      <c r="A48" s="55" t="s">
        <v>23</v>
      </c>
      <c r="B48" s="6" t="s">
        <v>70</v>
      </c>
      <c r="C48" s="26" t="s">
        <v>115</v>
      </c>
      <c r="D48" s="16" t="s">
        <v>6</v>
      </c>
      <c r="E48" s="33"/>
      <c r="F48" s="33"/>
      <c r="G48" s="33"/>
      <c r="H48" s="33"/>
      <c r="I48" s="33"/>
    </row>
    <row r="49" spans="1:9" ht="49.5" x14ac:dyDescent="0.25">
      <c r="A49" s="55" t="s">
        <v>23</v>
      </c>
      <c r="B49" s="6" t="s">
        <v>70</v>
      </c>
      <c r="C49" s="26" t="s">
        <v>116</v>
      </c>
      <c r="D49" s="16" t="s">
        <v>8</v>
      </c>
      <c r="E49" s="33"/>
      <c r="F49" s="33"/>
      <c r="G49" s="33"/>
      <c r="H49" s="33"/>
      <c r="I49" s="33"/>
    </row>
    <row r="50" spans="1:9" x14ac:dyDescent="0.25">
      <c r="A50" s="55" t="s">
        <v>23</v>
      </c>
      <c r="B50" s="6" t="s">
        <v>70</v>
      </c>
      <c r="C50" s="26" t="s">
        <v>117</v>
      </c>
      <c r="D50" s="16" t="s">
        <v>6</v>
      </c>
      <c r="E50" s="33"/>
      <c r="F50" s="33"/>
      <c r="G50" s="33"/>
      <c r="H50" s="33"/>
      <c r="I50" s="33"/>
    </row>
    <row r="51" spans="1:9" ht="82.5" x14ac:dyDescent="0.25">
      <c r="A51" s="55" t="s">
        <v>23</v>
      </c>
      <c r="B51" s="6" t="s">
        <v>29</v>
      </c>
      <c r="C51" s="26" t="s">
        <v>118</v>
      </c>
      <c r="D51" s="16" t="s">
        <v>8</v>
      </c>
      <c r="E51" s="33"/>
      <c r="F51" s="33"/>
      <c r="G51" s="33"/>
      <c r="H51" s="33"/>
      <c r="I51" s="33"/>
    </row>
    <row r="52" spans="1:9" ht="33" x14ac:dyDescent="0.25">
      <c r="A52" s="55" t="s">
        <v>23</v>
      </c>
      <c r="B52" s="6" t="s">
        <v>29</v>
      </c>
      <c r="C52" s="26" t="s">
        <v>119</v>
      </c>
      <c r="D52" s="16" t="s">
        <v>9</v>
      </c>
      <c r="E52" s="33"/>
      <c r="F52" s="33"/>
      <c r="G52" s="33"/>
      <c r="H52" s="33"/>
      <c r="I52" s="33"/>
    </row>
    <row r="53" spans="1:9" ht="33" x14ac:dyDescent="0.25">
      <c r="A53" s="55" t="s">
        <v>23</v>
      </c>
      <c r="B53" s="6" t="s">
        <v>29</v>
      </c>
      <c r="C53" s="26" t="s">
        <v>120</v>
      </c>
      <c r="D53" s="16" t="s">
        <v>8</v>
      </c>
      <c r="E53" s="33"/>
      <c r="F53" s="33"/>
      <c r="G53" s="33"/>
      <c r="H53" s="33"/>
      <c r="I53" s="33"/>
    </row>
    <row r="54" spans="1:9" ht="49.5" x14ac:dyDescent="0.25">
      <c r="A54" s="55" t="s">
        <v>23</v>
      </c>
      <c r="B54" s="6" t="s">
        <v>29</v>
      </c>
      <c r="C54" s="26" t="s">
        <v>121</v>
      </c>
      <c r="D54" s="16" t="s">
        <v>6</v>
      </c>
      <c r="E54" s="33"/>
      <c r="F54" s="33"/>
      <c r="G54" s="33"/>
      <c r="H54" s="33"/>
      <c r="I54" s="33"/>
    </row>
    <row r="55" spans="1:9" ht="49.5" x14ac:dyDescent="0.25">
      <c r="A55" s="55" t="s">
        <v>23</v>
      </c>
      <c r="B55" s="6" t="s">
        <v>29</v>
      </c>
      <c r="C55" s="26" t="s">
        <v>122</v>
      </c>
      <c r="D55" s="16" t="s">
        <v>6</v>
      </c>
      <c r="E55" s="33"/>
      <c r="F55" s="33"/>
      <c r="G55" s="33"/>
      <c r="H55" s="33"/>
      <c r="I55" s="33"/>
    </row>
    <row r="56" spans="1:9" ht="33" x14ac:dyDescent="0.25">
      <c r="A56" s="55" t="s">
        <v>23</v>
      </c>
      <c r="B56" s="6" t="s">
        <v>29</v>
      </c>
      <c r="C56" s="26" t="s">
        <v>123</v>
      </c>
      <c r="D56" s="16" t="s">
        <v>7</v>
      </c>
      <c r="E56" s="33"/>
      <c r="F56" s="33"/>
      <c r="G56" s="33"/>
      <c r="H56" s="33"/>
      <c r="I56" s="33"/>
    </row>
    <row r="57" spans="1:9" ht="33" x14ac:dyDescent="0.25">
      <c r="A57" s="55" t="s">
        <v>23</v>
      </c>
      <c r="B57" s="6" t="s">
        <v>29</v>
      </c>
      <c r="C57" s="26" t="s">
        <v>124</v>
      </c>
      <c r="D57" s="16" t="s">
        <v>6</v>
      </c>
      <c r="E57" s="33"/>
      <c r="F57" s="33"/>
      <c r="G57" s="33"/>
      <c r="H57" s="33"/>
      <c r="I57" s="33"/>
    </row>
    <row r="58" spans="1:9" ht="33" x14ac:dyDescent="0.25">
      <c r="A58" s="55" t="s">
        <v>23</v>
      </c>
      <c r="B58" s="6" t="s">
        <v>29</v>
      </c>
      <c r="C58" s="26" t="s">
        <v>125</v>
      </c>
      <c r="D58" s="16" t="s">
        <v>6</v>
      </c>
      <c r="E58" s="33"/>
      <c r="F58" s="33"/>
      <c r="G58" s="33"/>
      <c r="H58" s="33"/>
      <c r="I58" s="33"/>
    </row>
    <row r="59" spans="1:9" ht="33" x14ac:dyDescent="0.25">
      <c r="A59" s="55" t="s">
        <v>23</v>
      </c>
      <c r="B59" s="6" t="s">
        <v>29</v>
      </c>
      <c r="C59" s="26" t="s">
        <v>126</v>
      </c>
      <c r="D59" s="16" t="s">
        <v>7</v>
      </c>
      <c r="E59" s="33"/>
      <c r="F59" s="33"/>
      <c r="G59" s="33"/>
      <c r="H59" s="33"/>
      <c r="I59" s="33"/>
    </row>
    <row r="60" spans="1:9" ht="33" x14ac:dyDescent="0.25">
      <c r="A60" s="55" t="s">
        <v>23</v>
      </c>
      <c r="B60" s="6" t="s">
        <v>29</v>
      </c>
      <c r="C60" s="26" t="s">
        <v>127</v>
      </c>
      <c r="D60" s="16" t="s">
        <v>6</v>
      </c>
      <c r="E60" s="33"/>
      <c r="F60" s="33"/>
      <c r="G60" s="33"/>
      <c r="H60" s="33"/>
      <c r="I60" s="33"/>
    </row>
    <row r="61" spans="1:9" ht="49.5" x14ac:dyDescent="0.25">
      <c r="A61" s="55" t="s">
        <v>23</v>
      </c>
      <c r="B61" s="6" t="s">
        <v>29</v>
      </c>
      <c r="C61" s="26" t="s">
        <v>128</v>
      </c>
      <c r="D61" s="16" t="s">
        <v>6</v>
      </c>
      <c r="E61" s="33"/>
      <c r="F61" s="33"/>
      <c r="G61" s="33"/>
      <c r="H61" s="33"/>
      <c r="I61" s="33"/>
    </row>
    <row r="62" spans="1:9" ht="33" x14ac:dyDescent="0.25">
      <c r="A62" s="55" t="s">
        <v>23</v>
      </c>
      <c r="B62" s="6" t="s">
        <v>29</v>
      </c>
      <c r="C62" s="26" t="s">
        <v>129</v>
      </c>
      <c r="D62" s="16"/>
      <c r="E62" s="33"/>
      <c r="F62" s="33"/>
      <c r="G62" s="33"/>
      <c r="H62" s="33"/>
      <c r="I62" s="33"/>
    </row>
    <row r="63" spans="1:9" ht="33" x14ac:dyDescent="0.25">
      <c r="A63" s="55" t="s">
        <v>23</v>
      </c>
      <c r="B63" s="6" t="s">
        <v>29</v>
      </c>
      <c r="C63" s="26" t="s">
        <v>102</v>
      </c>
      <c r="D63" s="16" t="s">
        <v>19</v>
      </c>
      <c r="E63" s="33"/>
      <c r="F63" s="33"/>
      <c r="G63" s="33"/>
      <c r="H63" s="33"/>
      <c r="I63" s="33"/>
    </row>
    <row r="64" spans="1:9" ht="33" x14ac:dyDescent="0.25">
      <c r="A64" s="26" t="s">
        <v>130</v>
      </c>
      <c r="B64" s="6" t="s">
        <v>70</v>
      </c>
      <c r="C64" s="12" t="s">
        <v>131</v>
      </c>
      <c r="D64" s="16" t="s">
        <v>13</v>
      </c>
      <c r="E64" s="33"/>
      <c r="F64" s="33"/>
      <c r="G64" s="33"/>
      <c r="H64" s="33"/>
      <c r="I64" s="33"/>
    </row>
    <row r="65" spans="1:9" x14ac:dyDescent="0.25">
      <c r="A65" s="26" t="s">
        <v>130</v>
      </c>
      <c r="B65" s="6" t="s">
        <v>70</v>
      </c>
      <c r="C65" s="12" t="s">
        <v>132</v>
      </c>
      <c r="D65" s="16" t="s">
        <v>13</v>
      </c>
      <c r="E65" s="33"/>
      <c r="F65" s="33"/>
      <c r="G65" s="33"/>
      <c r="H65" s="33"/>
      <c r="I65" s="33"/>
    </row>
    <row r="66" spans="1:9" ht="49.5" x14ac:dyDescent="0.25">
      <c r="A66" s="26" t="s">
        <v>130</v>
      </c>
      <c r="B66" s="6" t="s">
        <v>70</v>
      </c>
      <c r="C66" s="12" t="s">
        <v>133</v>
      </c>
      <c r="D66" s="16"/>
      <c r="E66" s="33"/>
      <c r="F66" s="33"/>
      <c r="G66" s="33"/>
      <c r="H66" s="33"/>
      <c r="I66" s="33"/>
    </row>
    <row r="67" spans="1:9" ht="33" x14ac:dyDescent="0.25">
      <c r="A67" s="26" t="s">
        <v>130</v>
      </c>
      <c r="B67" s="6" t="s">
        <v>29</v>
      </c>
      <c r="C67" s="12" t="s">
        <v>134</v>
      </c>
      <c r="D67" s="16" t="s">
        <v>13</v>
      </c>
      <c r="E67" s="33"/>
      <c r="F67" s="33"/>
      <c r="G67" s="33"/>
      <c r="H67" s="33"/>
      <c r="I67" s="33"/>
    </row>
    <row r="68" spans="1:9" ht="66" x14ac:dyDescent="0.25">
      <c r="A68" s="14" t="s">
        <v>25</v>
      </c>
      <c r="B68" s="14" t="s">
        <v>29</v>
      </c>
      <c r="C68" s="29" t="s">
        <v>135</v>
      </c>
      <c r="D68" s="16"/>
      <c r="E68" s="33"/>
      <c r="F68" s="33"/>
      <c r="G68" s="33"/>
      <c r="H68" s="33"/>
      <c r="I68" s="33"/>
    </row>
    <row r="69" spans="1:9" ht="33" x14ac:dyDescent="0.25">
      <c r="A69" s="14" t="s">
        <v>25</v>
      </c>
      <c r="B69" s="14" t="s">
        <v>70</v>
      </c>
      <c r="C69" s="13" t="s">
        <v>136</v>
      </c>
      <c r="D69" s="6" t="s">
        <v>6</v>
      </c>
      <c r="E69" s="33"/>
      <c r="F69" s="33"/>
      <c r="G69" s="33"/>
      <c r="H69" s="33"/>
      <c r="I69" s="33"/>
    </row>
    <row r="70" spans="1:9" ht="33" x14ac:dyDescent="0.25">
      <c r="A70" s="27" t="s">
        <v>68</v>
      </c>
      <c r="B70" s="6" t="s">
        <v>70</v>
      </c>
      <c r="C70" s="7" t="s">
        <v>137</v>
      </c>
      <c r="D70" s="16" t="s">
        <v>6</v>
      </c>
      <c r="E70" s="33"/>
      <c r="F70" s="33"/>
      <c r="G70" s="33"/>
      <c r="H70" s="33"/>
      <c r="I70" s="33"/>
    </row>
    <row r="71" spans="1:9" ht="33" x14ac:dyDescent="0.25">
      <c r="A71" s="26" t="s">
        <v>68</v>
      </c>
      <c r="B71" s="11" t="s">
        <v>70</v>
      </c>
      <c r="C71" s="12" t="s">
        <v>138</v>
      </c>
      <c r="D71" s="6" t="s">
        <v>9</v>
      </c>
      <c r="E71" s="33"/>
      <c r="F71" s="33"/>
      <c r="G71" s="33"/>
      <c r="H71" s="33"/>
      <c r="I71" s="33"/>
    </row>
    <row r="72" spans="1:9" ht="33" x14ac:dyDescent="0.25">
      <c r="A72" s="27" t="s">
        <v>37</v>
      </c>
      <c r="B72" s="6" t="s">
        <v>70</v>
      </c>
      <c r="C72" s="27" t="s">
        <v>139</v>
      </c>
      <c r="D72" s="16" t="s">
        <v>6</v>
      </c>
      <c r="E72" s="33"/>
      <c r="F72" s="33"/>
      <c r="G72" s="33"/>
      <c r="H72" s="33"/>
      <c r="I72" s="33"/>
    </row>
    <row r="73" spans="1:9" ht="49.5" x14ac:dyDescent="0.25">
      <c r="A73" s="27" t="s">
        <v>37</v>
      </c>
      <c r="B73" s="6" t="s">
        <v>70</v>
      </c>
      <c r="C73" s="12" t="s">
        <v>133</v>
      </c>
      <c r="D73" s="6" t="s">
        <v>6</v>
      </c>
      <c r="E73" s="33"/>
      <c r="F73" s="33"/>
      <c r="G73" s="33"/>
      <c r="H73" s="33"/>
      <c r="I73" s="33"/>
    </row>
    <row r="74" spans="1:9" ht="33" x14ac:dyDescent="0.25">
      <c r="A74" s="27" t="s">
        <v>37</v>
      </c>
      <c r="B74" s="6" t="s">
        <v>70</v>
      </c>
      <c r="C74" s="7" t="s">
        <v>140</v>
      </c>
      <c r="D74" s="16" t="s">
        <v>6</v>
      </c>
      <c r="E74" s="33"/>
      <c r="F74" s="33"/>
      <c r="G74" s="33"/>
      <c r="H74" s="33"/>
      <c r="I74" s="33"/>
    </row>
    <row r="75" spans="1:9" ht="33" x14ac:dyDescent="0.25">
      <c r="A75" s="27" t="s">
        <v>26</v>
      </c>
      <c r="B75" s="6" t="s">
        <v>70</v>
      </c>
      <c r="C75" s="7" t="s">
        <v>141</v>
      </c>
      <c r="D75" s="16" t="s">
        <v>6</v>
      </c>
      <c r="E75" s="33"/>
      <c r="F75" s="33"/>
      <c r="G75" s="33"/>
      <c r="H75" s="33"/>
      <c r="I75" s="33"/>
    </row>
    <row r="76" spans="1:9" ht="33" x14ac:dyDescent="0.25">
      <c r="A76" s="27" t="s">
        <v>26</v>
      </c>
      <c r="B76" s="6" t="s">
        <v>70</v>
      </c>
      <c r="C76" s="27" t="s">
        <v>142</v>
      </c>
      <c r="D76" s="16" t="s">
        <v>6</v>
      </c>
      <c r="E76" s="33"/>
      <c r="F76" s="33"/>
      <c r="G76" s="33"/>
      <c r="H76" s="33"/>
      <c r="I76" s="33"/>
    </row>
    <row r="77" spans="1:9" ht="49.5" x14ac:dyDescent="0.25">
      <c r="A77" s="26" t="s">
        <v>27</v>
      </c>
      <c r="B77" s="6" t="s">
        <v>70</v>
      </c>
      <c r="C77" s="26" t="s">
        <v>143</v>
      </c>
      <c r="D77" s="16" t="s">
        <v>6</v>
      </c>
      <c r="E77" s="33"/>
      <c r="F77" s="33"/>
      <c r="G77" s="33"/>
      <c r="H77" s="33"/>
      <c r="I77" s="33"/>
    </row>
    <row r="78" spans="1:9" ht="49.5" x14ac:dyDescent="0.25">
      <c r="A78" s="27" t="s">
        <v>38</v>
      </c>
      <c r="B78" s="6" t="s">
        <v>70</v>
      </c>
      <c r="C78" s="7" t="s">
        <v>144</v>
      </c>
      <c r="D78" s="16" t="s">
        <v>9</v>
      </c>
      <c r="E78" s="33"/>
      <c r="F78" s="33"/>
      <c r="G78" s="33"/>
      <c r="H78" s="33"/>
      <c r="I78" s="33"/>
    </row>
    <row r="79" spans="1:9" x14ac:dyDescent="0.25">
      <c r="A79" s="10"/>
      <c r="B79" s="6"/>
      <c r="C79" s="20"/>
      <c r="D79" s="16"/>
      <c r="E79" s="33"/>
      <c r="F79" s="33"/>
      <c r="G79" s="33"/>
      <c r="H79" s="33"/>
      <c r="I79" s="33"/>
    </row>
    <row r="80" spans="1:9" x14ac:dyDescent="0.25">
      <c r="A80" s="10"/>
      <c r="B80" s="11"/>
      <c r="C80" s="12"/>
      <c r="D80" s="16"/>
      <c r="E80" s="33"/>
      <c r="F80" s="33"/>
      <c r="G80" s="33"/>
      <c r="H80" s="33"/>
      <c r="I80" s="33"/>
    </row>
    <row r="81" spans="1:9" x14ac:dyDescent="0.25">
      <c r="A81" s="5"/>
      <c r="B81" s="6"/>
      <c r="C81" s="7"/>
      <c r="D81" s="16"/>
      <c r="E81" s="33"/>
      <c r="F81" s="33"/>
      <c r="G81" s="33"/>
      <c r="H81" s="33"/>
      <c r="I81" s="33"/>
    </row>
    <row r="82" spans="1:9" x14ac:dyDescent="0.25">
      <c r="A82" s="10"/>
      <c r="B82" s="11"/>
      <c r="C82" s="12"/>
      <c r="D82" s="16"/>
      <c r="E82" s="33"/>
      <c r="F82" s="33"/>
      <c r="G82" s="33"/>
      <c r="H82" s="33"/>
      <c r="I82" s="33"/>
    </row>
    <row r="83" spans="1:9" x14ac:dyDescent="0.25">
      <c r="A83" s="5"/>
      <c r="B83" s="6"/>
      <c r="C83" s="7"/>
      <c r="D83" s="16"/>
      <c r="E83" s="33"/>
      <c r="F83" s="33"/>
      <c r="G83" s="33"/>
      <c r="H83" s="33"/>
      <c r="I83" s="33"/>
    </row>
    <row r="84" spans="1:9" x14ac:dyDescent="0.3">
      <c r="A84" s="10"/>
      <c r="B84" s="11"/>
      <c r="C84" s="51"/>
      <c r="D84" s="8"/>
      <c r="E84" s="32"/>
      <c r="F84" s="32"/>
      <c r="G84" s="32"/>
      <c r="H84" s="33"/>
      <c r="I84" s="33"/>
    </row>
    <row r="85" spans="1:9" x14ac:dyDescent="0.25">
      <c r="A85" s="5"/>
      <c r="B85" s="4"/>
      <c r="C85" s="17"/>
      <c r="D85" s="14"/>
      <c r="E85" s="33"/>
      <c r="F85" s="33"/>
      <c r="G85" s="33"/>
      <c r="H85" s="33"/>
      <c r="I85" s="33"/>
    </row>
    <row r="86" spans="1:9" x14ac:dyDescent="0.25">
      <c r="A86" s="5"/>
      <c r="B86" s="4"/>
      <c r="C86" s="17"/>
      <c r="D86" s="11"/>
      <c r="E86" s="34"/>
      <c r="F86" s="34"/>
      <c r="G86" s="34"/>
      <c r="H86" s="33"/>
      <c r="I86" s="33"/>
    </row>
    <row r="87" spans="1:9" x14ac:dyDescent="0.25">
      <c r="A87" s="5"/>
      <c r="B87" s="11"/>
      <c r="C87" s="17"/>
      <c r="D87" s="8"/>
      <c r="E87" s="32"/>
      <c r="F87" s="32"/>
      <c r="G87" s="32"/>
      <c r="H87" s="33"/>
      <c r="I87" s="33"/>
    </row>
    <row r="88" spans="1:9" x14ac:dyDescent="0.25">
      <c r="A88" s="5"/>
      <c r="B88" s="11"/>
      <c r="C88" s="17"/>
      <c r="D88" s="11"/>
      <c r="E88" s="34"/>
      <c r="F88" s="34"/>
      <c r="G88" s="34"/>
      <c r="H88" s="33"/>
      <c r="I88" s="33"/>
    </row>
    <row r="89" spans="1:9" x14ac:dyDescent="0.3">
      <c r="A89" s="10"/>
      <c r="B89" s="4"/>
      <c r="C89" s="18"/>
      <c r="D89" s="8"/>
      <c r="E89" s="32"/>
      <c r="F89" s="32"/>
      <c r="G89" s="32"/>
      <c r="H89" s="33"/>
      <c r="I89" s="33"/>
    </row>
    <row r="90" spans="1:9" x14ac:dyDescent="0.25">
      <c r="A90" s="10"/>
      <c r="B90" s="4"/>
      <c r="C90" s="19"/>
      <c r="D90" s="14"/>
      <c r="E90" s="33"/>
      <c r="F90" s="33"/>
      <c r="G90" s="33"/>
      <c r="H90" s="33"/>
      <c r="I90" s="33"/>
    </row>
    <row r="91" spans="1:9" x14ac:dyDescent="0.3">
      <c r="A91" s="10"/>
      <c r="B91" s="4"/>
      <c r="C91" s="18"/>
      <c r="D91" s="16"/>
      <c r="E91" s="33"/>
      <c r="F91" s="33"/>
      <c r="G91" s="33"/>
      <c r="H91" s="33"/>
      <c r="I91" s="33"/>
    </row>
    <row r="92" spans="1:9" x14ac:dyDescent="0.3">
      <c r="A92" s="10"/>
      <c r="B92" s="11"/>
      <c r="C92" s="18"/>
      <c r="D92" s="16"/>
      <c r="E92" s="33"/>
      <c r="F92" s="33"/>
      <c r="G92" s="33"/>
      <c r="H92" s="33"/>
      <c r="I92" s="33"/>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92"/>
  <sheetViews>
    <sheetView zoomScale="80" zoomScaleNormal="80" workbookViewId="0">
      <selection activeCell="J1" sqref="J1"/>
    </sheetView>
  </sheetViews>
  <sheetFormatPr baseColWidth="10" defaultColWidth="10.85546875" defaultRowHeight="16.5" x14ac:dyDescent="0.3"/>
  <cols>
    <col min="1" max="1" width="31.85546875" style="21" customWidth="1"/>
    <col min="2" max="2" width="0" style="22" hidden="1" customWidth="1"/>
    <col min="3" max="3" width="63.140625" style="21" customWidth="1"/>
    <col min="4" max="4" width="7.7109375" style="23"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1" t="s">
        <v>4</v>
      </c>
      <c r="F1" s="31" t="s">
        <v>5</v>
      </c>
      <c r="G1" s="31" t="s">
        <v>32</v>
      </c>
      <c r="H1" s="31" t="s">
        <v>33</v>
      </c>
      <c r="I1" s="31" t="s">
        <v>34</v>
      </c>
      <c r="J1" s="28"/>
    </row>
    <row r="2" spans="1:10" ht="49.5" x14ac:dyDescent="0.25">
      <c r="A2" s="52" t="s">
        <v>10</v>
      </c>
      <c r="B2" s="52" t="s">
        <v>29</v>
      </c>
      <c r="C2" s="53" t="s">
        <v>69</v>
      </c>
      <c r="D2" s="4" t="s">
        <v>6</v>
      </c>
      <c r="E2" s="11"/>
      <c r="F2" s="11"/>
      <c r="G2" s="11"/>
      <c r="H2" s="30"/>
      <c r="I2" s="30"/>
      <c r="J2" s="23"/>
    </row>
    <row r="3" spans="1:10" ht="33" x14ac:dyDescent="0.25">
      <c r="A3" s="14" t="s">
        <v>10</v>
      </c>
      <c r="B3" s="11" t="s">
        <v>70</v>
      </c>
      <c r="C3" s="29" t="s">
        <v>71</v>
      </c>
      <c r="D3" s="8" t="s">
        <v>7</v>
      </c>
      <c r="E3" s="8"/>
      <c r="F3" s="8"/>
      <c r="G3" s="8"/>
      <c r="H3" s="30"/>
      <c r="I3" s="30"/>
      <c r="J3" s="23"/>
    </row>
    <row r="4" spans="1:10" ht="33" x14ac:dyDescent="0.25">
      <c r="A4" s="14" t="s">
        <v>10</v>
      </c>
      <c r="B4" s="11" t="s">
        <v>70</v>
      </c>
      <c r="C4" s="29" t="s">
        <v>72</v>
      </c>
      <c r="D4" s="11" t="s">
        <v>8</v>
      </c>
      <c r="E4" s="8"/>
      <c r="F4" s="8"/>
      <c r="G4" s="8"/>
      <c r="H4" s="30"/>
      <c r="I4" s="30"/>
      <c r="J4" s="23"/>
    </row>
    <row r="5" spans="1:10" ht="33" x14ac:dyDescent="0.25">
      <c r="A5" s="26" t="s">
        <v>11</v>
      </c>
      <c r="B5" s="11" t="s">
        <v>70</v>
      </c>
      <c r="C5" s="12" t="s">
        <v>73</v>
      </c>
      <c r="D5" s="8" t="s">
        <v>9</v>
      </c>
      <c r="E5" s="8"/>
      <c r="F5" s="8"/>
      <c r="G5" s="8"/>
      <c r="H5" s="30"/>
      <c r="I5" s="30"/>
      <c r="J5" s="23"/>
    </row>
    <row r="6" spans="1:10" ht="33" x14ac:dyDescent="0.25">
      <c r="A6" s="27" t="s">
        <v>11</v>
      </c>
      <c r="B6" s="6" t="s">
        <v>70</v>
      </c>
      <c r="C6" s="7" t="s">
        <v>74</v>
      </c>
      <c r="D6" s="14" t="s">
        <v>6</v>
      </c>
      <c r="E6" s="8"/>
      <c r="F6" s="8"/>
      <c r="G6" s="8"/>
      <c r="H6" s="30"/>
      <c r="I6" s="30"/>
      <c r="J6" s="23"/>
    </row>
    <row r="7" spans="1:10" ht="33" x14ac:dyDescent="0.25">
      <c r="A7" s="26" t="s">
        <v>11</v>
      </c>
      <c r="B7" s="11" t="s">
        <v>70</v>
      </c>
      <c r="C7" s="12" t="s">
        <v>66</v>
      </c>
      <c r="D7" s="14" t="s">
        <v>9</v>
      </c>
      <c r="E7" s="30"/>
      <c r="F7" s="30"/>
      <c r="G7" s="30"/>
      <c r="H7" s="30"/>
      <c r="I7" s="30"/>
      <c r="J7" s="23"/>
    </row>
    <row r="8" spans="1:10" ht="33" x14ac:dyDescent="0.25">
      <c r="A8" s="27" t="s">
        <v>35</v>
      </c>
      <c r="B8" s="11" t="s">
        <v>70</v>
      </c>
      <c r="C8" s="26" t="s">
        <v>75</v>
      </c>
      <c r="D8" s="14" t="s">
        <v>6</v>
      </c>
      <c r="E8" s="15"/>
      <c r="F8" s="15"/>
      <c r="G8" s="15"/>
      <c r="H8" s="15"/>
      <c r="I8" s="15"/>
    </row>
    <row r="9" spans="1:10" x14ac:dyDescent="0.25">
      <c r="A9" s="26" t="s">
        <v>12</v>
      </c>
      <c r="B9" s="6" t="s">
        <v>70</v>
      </c>
      <c r="C9" s="25" t="s">
        <v>76</v>
      </c>
      <c r="D9" s="11" t="s">
        <v>6</v>
      </c>
      <c r="E9" s="12"/>
      <c r="F9" s="12"/>
      <c r="G9" s="12"/>
      <c r="H9" s="15"/>
      <c r="I9" s="15"/>
    </row>
    <row r="10" spans="1:10" ht="63.75" x14ac:dyDescent="0.25">
      <c r="A10" s="26" t="s">
        <v>12</v>
      </c>
      <c r="B10" s="6" t="s">
        <v>28</v>
      </c>
      <c r="C10" s="25" t="s">
        <v>77</v>
      </c>
      <c r="D10" s="8" t="s">
        <v>6</v>
      </c>
      <c r="E10" s="9"/>
      <c r="F10" s="9"/>
      <c r="G10" s="9"/>
      <c r="H10" s="15"/>
      <c r="I10" s="15"/>
    </row>
    <row r="11" spans="1:10" ht="76.5" x14ac:dyDescent="0.25">
      <c r="A11" s="26" t="s">
        <v>12</v>
      </c>
      <c r="B11" s="6" t="s">
        <v>28</v>
      </c>
      <c r="C11" s="24" t="s">
        <v>78</v>
      </c>
      <c r="D11" s="11" t="s">
        <v>6</v>
      </c>
      <c r="E11" s="12"/>
      <c r="F11" s="12"/>
      <c r="G11" s="12"/>
      <c r="H11" s="15"/>
      <c r="I11" s="15"/>
    </row>
    <row r="12" spans="1:10" ht="33" x14ac:dyDescent="0.25">
      <c r="A12" s="26" t="s">
        <v>12</v>
      </c>
      <c r="B12" s="6" t="s">
        <v>28</v>
      </c>
      <c r="C12" s="24" t="s">
        <v>79</v>
      </c>
      <c r="D12" s="8" t="s">
        <v>6</v>
      </c>
      <c r="E12" s="32"/>
      <c r="F12" s="32"/>
      <c r="G12" s="32"/>
      <c r="H12" s="33"/>
      <c r="I12" s="33"/>
    </row>
    <row r="13" spans="1:10" ht="33" x14ac:dyDescent="0.25">
      <c r="A13" s="26" t="s">
        <v>12</v>
      </c>
      <c r="B13" s="6" t="s">
        <v>28</v>
      </c>
      <c r="C13" s="24" t="s">
        <v>80</v>
      </c>
      <c r="D13" s="16" t="s">
        <v>13</v>
      </c>
      <c r="E13" s="33"/>
      <c r="F13" s="33"/>
      <c r="G13" s="33"/>
      <c r="H13" s="33"/>
      <c r="I13" s="33"/>
    </row>
    <row r="14" spans="1:10" ht="51" x14ac:dyDescent="0.25">
      <c r="A14" s="26" t="s">
        <v>12</v>
      </c>
      <c r="B14" s="6" t="s">
        <v>28</v>
      </c>
      <c r="C14" s="25" t="s">
        <v>81</v>
      </c>
      <c r="D14" s="16"/>
      <c r="E14" s="33"/>
      <c r="F14" s="33"/>
      <c r="G14" s="33"/>
      <c r="H14" s="33"/>
      <c r="I14" s="33"/>
    </row>
    <row r="15" spans="1:10" ht="33" x14ac:dyDescent="0.25">
      <c r="A15" s="26" t="s">
        <v>12</v>
      </c>
      <c r="B15" s="6" t="s">
        <v>28</v>
      </c>
      <c r="C15" s="54" t="s">
        <v>82</v>
      </c>
      <c r="D15" s="16" t="s">
        <v>13</v>
      </c>
      <c r="E15" s="33"/>
      <c r="F15" s="33"/>
      <c r="G15" s="33"/>
      <c r="H15" s="33"/>
      <c r="I15" s="33"/>
    </row>
    <row r="16" spans="1:10" ht="33" x14ac:dyDescent="0.25">
      <c r="A16" s="26" t="s">
        <v>12</v>
      </c>
      <c r="B16" s="6" t="s">
        <v>28</v>
      </c>
      <c r="C16" s="25" t="s">
        <v>83</v>
      </c>
      <c r="D16" s="16"/>
      <c r="E16" s="33"/>
      <c r="F16" s="33"/>
      <c r="G16" s="33"/>
      <c r="H16" s="33"/>
      <c r="I16" s="33"/>
    </row>
    <row r="17" spans="1:9" ht="33" x14ac:dyDescent="0.25">
      <c r="A17" s="26" t="s">
        <v>12</v>
      </c>
      <c r="B17" s="6" t="s">
        <v>28</v>
      </c>
      <c r="C17" s="7" t="s">
        <v>84</v>
      </c>
      <c r="D17" s="16"/>
      <c r="E17" s="33"/>
      <c r="F17" s="33"/>
      <c r="G17" s="33"/>
      <c r="H17" s="33"/>
      <c r="I17" s="33"/>
    </row>
    <row r="18" spans="1:9" ht="33" x14ac:dyDescent="0.25">
      <c r="A18" s="26" t="s">
        <v>12</v>
      </c>
      <c r="B18" s="6" t="s">
        <v>28</v>
      </c>
      <c r="C18" s="25" t="s">
        <v>85</v>
      </c>
      <c r="D18" s="16" t="s">
        <v>13</v>
      </c>
      <c r="E18" s="33"/>
      <c r="F18" s="33"/>
      <c r="G18" s="33"/>
      <c r="H18" s="33"/>
      <c r="I18" s="33"/>
    </row>
    <row r="19" spans="1:9" ht="33" x14ac:dyDescent="0.25">
      <c r="A19" s="26" t="s">
        <v>12</v>
      </c>
      <c r="B19" s="6" t="s">
        <v>28</v>
      </c>
      <c r="C19" s="25" t="s">
        <v>86</v>
      </c>
      <c r="D19" s="16"/>
      <c r="E19" s="33"/>
      <c r="F19" s="33"/>
      <c r="G19" s="33"/>
      <c r="H19" s="33"/>
      <c r="I19" s="33"/>
    </row>
    <row r="20" spans="1:9" ht="38.25" x14ac:dyDescent="0.25">
      <c r="A20" s="26" t="s">
        <v>12</v>
      </c>
      <c r="B20" s="6" t="s">
        <v>28</v>
      </c>
      <c r="C20" s="25" t="s">
        <v>87</v>
      </c>
      <c r="D20" s="16"/>
      <c r="E20" s="33"/>
      <c r="F20" s="33"/>
      <c r="G20" s="33"/>
      <c r="H20" s="33"/>
      <c r="I20" s="33"/>
    </row>
    <row r="21" spans="1:9" ht="33" x14ac:dyDescent="0.25">
      <c r="A21" s="26" t="s">
        <v>67</v>
      </c>
      <c r="B21" s="6" t="s">
        <v>29</v>
      </c>
      <c r="C21" s="12" t="s">
        <v>88</v>
      </c>
      <c r="D21" s="16"/>
      <c r="E21" s="33"/>
      <c r="F21" s="33"/>
      <c r="G21" s="33"/>
      <c r="H21" s="33"/>
      <c r="I21" s="33"/>
    </row>
    <row r="22" spans="1:9" ht="49.5" x14ac:dyDescent="0.25">
      <c r="A22" s="26" t="s">
        <v>67</v>
      </c>
      <c r="B22" s="6" t="s">
        <v>29</v>
      </c>
      <c r="C22" s="12" t="s">
        <v>89</v>
      </c>
      <c r="D22" s="16"/>
      <c r="E22" s="33"/>
      <c r="F22" s="33"/>
      <c r="G22" s="33"/>
      <c r="H22" s="33"/>
      <c r="I22" s="33"/>
    </row>
    <row r="23" spans="1:9" ht="33" x14ac:dyDescent="0.25">
      <c r="A23" s="26" t="s">
        <v>16</v>
      </c>
      <c r="B23" s="6" t="s">
        <v>70</v>
      </c>
      <c r="C23" s="12" t="s">
        <v>90</v>
      </c>
      <c r="D23" s="16"/>
      <c r="E23" s="33"/>
      <c r="F23" s="33"/>
      <c r="G23" s="33"/>
      <c r="H23" s="33"/>
      <c r="I23" s="33"/>
    </row>
    <row r="24" spans="1:9" ht="49.5" x14ac:dyDescent="0.25">
      <c r="A24" s="26" t="s">
        <v>16</v>
      </c>
      <c r="B24" s="6" t="s">
        <v>70</v>
      </c>
      <c r="C24" s="12" t="s">
        <v>91</v>
      </c>
      <c r="D24" s="16"/>
      <c r="E24" s="33"/>
      <c r="F24" s="33"/>
      <c r="G24" s="33"/>
      <c r="H24" s="33"/>
      <c r="I24" s="33"/>
    </row>
    <row r="25" spans="1:9" ht="49.5" x14ac:dyDescent="0.25">
      <c r="A25" s="26" t="s">
        <v>16</v>
      </c>
      <c r="B25" s="6" t="s">
        <v>70</v>
      </c>
      <c r="C25" s="12" t="s">
        <v>92</v>
      </c>
      <c r="D25" s="16" t="s">
        <v>13</v>
      </c>
      <c r="E25" s="33"/>
      <c r="F25" s="33"/>
      <c r="G25" s="33"/>
      <c r="H25" s="33"/>
      <c r="I25" s="33"/>
    </row>
    <row r="26" spans="1:9" x14ac:dyDescent="0.25">
      <c r="A26" s="26" t="s">
        <v>16</v>
      </c>
      <c r="B26" s="6" t="s">
        <v>70</v>
      </c>
      <c r="C26" s="12" t="s">
        <v>93</v>
      </c>
      <c r="D26" s="16"/>
      <c r="E26" s="33"/>
      <c r="F26" s="33"/>
      <c r="G26" s="33"/>
      <c r="H26" s="33"/>
      <c r="I26" s="33"/>
    </row>
    <row r="27" spans="1:9" ht="49.5" x14ac:dyDescent="0.25">
      <c r="A27" s="26" t="s">
        <v>16</v>
      </c>
      <c r="B27" s="6" t="s">
        <v>29</v>
      </c>
      <c r="C27" s="12" t="s">
        <v>94</v>
      </c>
      <c r="D27" s="16" t="s">
        <v>14</v>
      </c>
      <c r="E27" s="33"/>
      <c r="F27" s="33"/>
      <c r="G27" s="33"/>
      <c r="H27" s="33"/>
      <c r="I27" s="33"/>
    </row>
    <row r="28" spans="1:9" ht="82.5" x14ac:dyDescent="0.25">
      <c r="A28" s="27" t="s">
        <v>36</v>
      </c>
      <c r="B28" s="6" t="s">
        <v>70</v>
      </c>
      <c r="C28" s="7" t="s">
        <v>95</v>
      </c>
      <c r="D28" s="16"/>
      <c r="E28" s="33"/>
      <c r="F28" s="33"/>
      <c r="G28" s="33"/>
      <c r="H28" s="33"/>
      <c r="I28" s="33"/>
    </row>
    <row r="29" spans="1:9" ht="33" x14ac:dyDescent="0.25">
      <c r="A29" s="26" t="s">
        <v>36</v>
      </c>
      <c r="B29" s="11" t="s">
        <v>70</v>
      </c>
      <c r="C29" s="12" t="s">
        <v>96</v>
      </c>
      <c r="D29" s="16" t="s">
        <v>13</v>
      </c>
      <c r="E29" s="33"/>
      <c r="F29" s="33"/>
      <c r="G29" s="33"/>
      <c r="H29" s="33"/>
      <c r="I29" s="33"/>
    </row>
    <row r="30" spans="1:9" ht="33" x14ac:dyDescent="0.25">
      <c r="A30" s="27" t="s">
        <v>36</v>
      </c>
      <c r="B30" s="6" t="s">
        <v>70</v>
      </c>
      <c r="C30" s="7" t="s">
        <v>97</v>
      </c>
      <c r="D30" s="16" t="s">
        <v>15</v>
      </c>
      <c r="E30" s="33"/>
      <c r="F30" s="33"/>
      <c r="G30" s="33"/>
      <c r="H30" s="33"/>
      <c r="I30" s="33"/>
    </row>
    <row r="31" spans="1:9" ht="33" x14ac:dyDescent="0.25">
      <c r="A31" s="26" t="s">
        <v>36</v>
      </c>
      <c r="B31" s="11" t="s">
        <v>70</v>
      </c>
      <c r="C31" s="12" t="s">
        <v>98</v>
      </c>
      <c r="D31" s="16"/>
      <c r="E31" s="33"/>
      <c r="F31" s="33"/>
      <c r="G31" s="33"/>
      <c r="H31" s="33"/>
      <c r="I31" s="33"/>
    </row>
    <row r="32" spans="1:9" ht="82.5" x14ac:dyDescent="0.25">
      <c r="A32" s="26" t="s">
        <v>17</v>
      </c>
      <c r="B32" s="6" t="s">
        <v>70</v>
      </c>
      <c r="C32" s="26" t="s">
        <v>99</v>
      </c>
      <c r="D32" s="16" t="s">
        <v>14</v>
      </c>
      <c r="E32" s="33"/>
      <c r="F32" s="33"/>
      <c r="G32" s="33"/>
      <c r="H32" s="33"/>
      <c r="I32" s="33"/>
    </row>
    <row r="33" spans="1:9" ht="33" x14ac:dyDescent="0.25">
      <c r="A33" s="27" t="s">
        <v>18</v>
      </c>
      <c r="B33" s="6" t="s">
        <v>29</v>
      </c>
      <c r="C33" s="26" t="s">
        <v>100</v>
      </c>
      <c r="D33" s="16"/>
      <c r="E33" s="33"/>
      <c r="F33" s="33"/>
      <c r="G33" s="33"/>
      <c r="H33" s="33"/>
      <c r="I33" s="33"/>
    </row>
    <row r="34" spans="1:9" ht="33" x14ac:dyDescent="0.25">
      <c r="A34" s="27" t="s">
        <v>18</v>
      </c>
      <c r="B34" s="6" t="s">
        <v>29</v>
      </c>
      <c r="C34" s="26" t="s">
        <v>101</v>
      </c>
      <c r="D34" s="16" t="s">
        <v>9</v>
      </c>
      <c r="E34" s="33"/>
      <c r="F34" s="33"/>
      <c r="G34" s="33"/>
      <c r="H34" s="33"/>
      <c r="I34" s="33"/>
    </row>
    <row r="35" spans="1:9" ht="33" x14ac:dyDescent="0.25">
      <c r="A35" s="27" t="s">
        <v>18</v>
      </c>
      <c r="B35" s="6" t="s">
        <v>29</v>
      </c>
      <c r="C35" s="26" t="s">
        <v>102</v>
      </c>
      <c r="D35" s="16" t="s">
        <v>6</v>
      </c>
      <c r="E35" s="33"/>
      <c r="F35" s="33"/>
      <c r="G35" s="33"/>
      <c r="H35" s="33"/>
      <c r="I35" s="33"/>
    </row>
    <row r="36" spans="1:9" ht="33" x14ac:dyDescent="0.25">
      <c r="A36" s="27" t="s">
        <v>18</v>
      </c>
      <c r="B36" s="6" t="s">
        <v>29</v>
      </c>
      <c r="C36" s="26" t="s">
        <v>103</v>
      </c>
      <c r="D36" s="16" t="s">
        <v>6</v>
      </c>
      <c r="E36" s="33"/>
      <c r="F36" s="33"/>
      <c r="G36" s="33"/>
      <c r="H36" s="33"/>
      <c r="I36" s="33"/>
    </row>
    <row r="37" spans="1:9" ht="66" x14ac:dyDescent="0.25">
      <c r="A37" s="27" t="s">
        <v>18</v>
      </c>
      <c r="B37" s="6" t="s">
        <v>29</v>
      </c>
      <c r="C37" s="26" t="s">
        <v>104</v>
      </c>
      <c r="D37" s="16" t="s">
        <v>6</v>
      </c>
      <c r="E37" s="33"/>
      <c r="F37" s="33"/>
      <c r="G37" s="33"/>
      <c r="H37" s="33"/>
      <c r="I37" s="33"/>
    </row>
    <row r="38" spans="1:9" ht="49.5" x14ac:dyDescent="0.25">
      <c r="A38" s="27" t="s">
        <v>18</v>
      </c>
      <c r="B38" s="6" t="s">
        <v>29</v>
      </c>
      <c r="C38" s="26" t="s">
        <v>105</v>
      </c>
      <c r="D38" s="16" t="s">
        <v>8</v>
      </c>
      <c r="E38" s="33"/>
      <c r="F38" s="33"/>
      <c r="G38" s="33"/>
      <c r="H38" s="33"/>
      <c r="I38" s="33"/>
    </row>
    <row r="39" spans="1:9" ht="33" x14ac:dyDescent="0.25">
      <c r="A39" s="14" t="s">
        <v>20</v>
      </c>
      <c r="B39" s="14" t="s">
        <v>29</v>
      </c>
      <c r="C39" s="20" t="s">
        <v>106</v>
      </c>
      <c r="D39" s="16" t="s">
        <v>6</v>
      </c>
      <c r="E39" s="33"/>
      <c r="F39" s="33"/>
      <c r="G39" s="33"/>
      <c r="H39" s="33"/>
      <c r="I39" s="33"/>
    </row>
    <row r="40" spans="1:9" ht="33" x14ac:dyDescent="0.25">
      <c r="A40" s="14" t="s">
        <v>20</v>
      </c>
      <c r="B40" s="14" t="s">
        <v>29</v>
      </c>
      <c r="C40" s="20" t="s">
        <v>107</v>
      </c>
      <c r="D40" s="16" t="s">
        <v>6</v>
      </c>
      <c r="E40" s="33"/>
      <c r="F40" s="33"/>
      <c r="G40" s="33"/>
      <c r="H40" s="33"/>
      <c r="I40" s="33"/>
    </row>
    <row r="41" spans="1:9" ht="33" x14ac:dyDescent="0.25">
      <c r="A41" s="14" t="s">
        <v>20</v>
      </c>
      <c r="B41" s="14" t="s">
        <v>29</v>
      </c>
      <c r="C41" s="20" t="s">
        <v>108</v>
      </c>
      <c r="D41" s="16" t="s">
        <v>6</v>
      </c>
      <c r="E41" s="33"/>
      <c r="F41" s="33"/>
      <c r="G41" s="33"/>
      <c r="H41" s="33"/>
      <c r="I41" s="33"/>
    </row>
    <row r="42" spans="1:9" ht="33" x14ac:dyDescent="0.25">
      <c r="A42" s="14" t="s">
        <v>20</v>
      </c>
      <c r="B42" s="14" t="s">
        <v>29</v>
      </c>
      <c r="C42" s="29" t="s">
        <v>109</v>
      </c>
      <c r="D42" s="16" t="s">
        <v>7</v>
      </c>
      <c r="E42" s="33"/>
      <c r="F42" s="33"/>
      <c r="G42" s="33"/>
      <c r="H42" s="33"/>
      <c r="I42" s="33"/>
    </row>
    <row r="43" spans="1:9" ht="33" x14ac:dyDescent="0.25">
      <c r="A43" s="14" t="s">
        <v>21</v>
      </c>
      <c r="B43" s="14" t="s">
        <v>29</v>
      </c>
      <c r="C43" s="29" t="s">
        <v>110</v>
      </c>
      <c r="D43" s="16" t="s">
        <v>9</v>
      </c>
      <c r="E43" s="33"/>
      <c r="F43" s="33"/>
      <c r="G43" s="33"/>
      <c r="H43" s="33"/>
      <c r="I43" s="33"/>
    </row>
    <row r="44" spans="1:9" ht="33" x14ac:dyDescent="0.25">
      <c r="A44" s="14" t="s">
        <v>21</v>
      </c>
      <c r="B44" s="14" t="s">
        <v>29</v>
      </c>
      <c r="C44" s="29" t="s">
        <v>111</v>
      </c>
      <c r="D44" s="16" t="s">
        <v>6</v>
      </c>
      <c r="E44" s="33"/>
      <c r="F44" s="33"/>
      <c r="G44" s="33"/>
      <c r="H44" s="33"/>
      <c r="I44" s="33"/>
    </row>
    <row r="45" spans="1:9" ht="33" x14ac:dyDescent="0.25">
      <c r="A45" s="14" t="s">
        <v>21</v>
      </c>
      <c r="B45" s="14" t="s">
        <v>29</v>
      </c>
      <c r="C45" s="29" t="s">
        <v>112</v>
      </c>
      <c r="D45" s="16" t="s">
        <v>6</v>
      </c>
      <c r="E45" s="33"/>
      <c r="F45" s="33"/>
      <c r="G45" s="33"/>
      <c r="H45" s="33"/>
      <c r="I45" s="33"/>
    </row>
    <row r="46" spans="1:9" ht="82.5" x14ac:dyDescent="0.25">
      <c r="A46" s="27" t="s">
        <v>22</v>
      </c>
      <c r="B46" s="6" t="s">
        <v>70</v>
      </c>
      <c r="C46" s="12" t="s">
        <v>113</v>
      </c>
      <c r="D46" s="16" t="s">
        <v>8</v>
      </c>
      <c r="E46" s="33"/>
      <c r="F46" s="33"/>
      <c r="G46" s="33"/>
      <c r="H46" s="33"/>
      <c r="I46" s="33"/>
    </row>
    <row r="47" spans="1:9" ht="33" x14ac:dyDescent="0.25">
      <c r="A47" s="27" t="s">
        <v>22</v>
      </c>
      <c r="B47" s="6" t="s">
        <v>29</v>
      </c>
      <c r="C47" s="12" t="s">
        <v>114</v>
      </c>
      <c r="D47" s="16" t="s">
        <v>9</v>
      </c>
      <c r="E47" s="33"/>
      <c r="F47" s="33"/>
      <c r="G47" s="33"/>
      <c r="H47" s="33"/>
      <c r="I47" s="33"/>
    </row>
    <row r="48" spans="1:9" ht="33" x14ac:dyDescent="0.25">
      <c r="A48" s="55" t="s">
        <v>23</v>
      </c>
      <c r="B48" s="6" t="s">
        <v>70</v>
      </c>
      <c r="C48" s="26" t="s">
        <v>115</v>
      </c>
      <c r="D48" s="16" t="s">
        <v>6</v>
      </c>
      <c r="E48" s="33"/>
      <c r="F48" s="33"/>
      <c r="G48" s="33"/>
      <c r="H48" s="33"/>
      <c r="I48" s="33"/>
    </row>
    <row r="49" spans="1:9" ht="49.5" x14ac:dyDescent="0.25">
      <c r="A49" s="55" t="s">
        <v>23</v>
      </c>
      <c r="B49" s="6" t="s">
        <v>70</v>
      </c>
      <c r="C49" s="26" t="s">
        <v>116</v>
      </c>
      <c r="D49" s="16" t="s">
        <v>8</v>
      </c>
      <c r="E49" s="33"/>
      <c r="F49" s="33"/>
      <c r="G49" s="33"/>
      <c r="H49" s="33"/>
      <c r="I49" s="33"/>
    </row>
    <row r="50" spans="1:9" x14ac:dyDescent="0.25">
      <c r="A50" s="55" t="s">
        <v>23</v>
      </c>
      <c r="B50" s="6" t="s">
        <v>70</v>
      </c>
      <c r="C50" s="26" t="s">
        <v>117</v>
      </c>
      <c r="D50" s="16" t="s">
        <v>6</v>
      </c>
      <c r="E50" s="33"/>
      <c r="F50" s="33"/>
      <c r="G50" s="33"/>
      <c r="H50" s="33"/>
      <c r="I50" s="33"/>
    </row>
    <row r="51" spans="1:9" ht="82.5" x14ac:dyDescent="0.25">
      <c r="A51" s="55" t="s">
        <v>23</v>
      </c>
      <c r="B51" s="6" t="s">
        <v>29</v>
      </c>
      <c r="C51" s="26" t="s">
        <v>118</v>
      </c>
      <c r="D51" s="16" t="s">
        <v>8</v>
      </c>
      <c r="E51" s="33"/>
      <c r="F51" s="33"/>
      <c r="G51" s="33"/>
      <c r="H51" s="33"/>
      <c r="I51" s="33"/>
    </row>
    <row r="52" spans="1:9" ht="33" x14ac:dyDescent="0.25">
      <c r="A52" s="55" t="s">
        <v>23</v>
      </c>
      <c r="B52" s="6" t="s">
        <v>29</v>
      </c>
      <c r="C52" s="26" t="s">
        <v>119</v>
      </c>
      <c r="D52" s="16" t="s">
        <v>9</v>
      </c>
      <c r="E52" s="33"/>
      <c r="F52" s="33"/>
      <c r="G52" s="33"/>
      <c r="H52" s="33"/>
      <c r="I52" s="33"/>
    </row>
    <row r="53" spans="1:9" ht="33" x14ac:dyDescent="0.25">
      <c r="A53" s="55" t="s">
        <v>23</v>
      </c>
      <c r="B53" s="6" t="s">
        <v>29</v>
      </c>
      <c r="C53" s="26" t="s">
        <v>120</v>
      </c>
      <c r="D53" s="16" t="s">
        <v>8</v>
      </c>
      <c r="E53" s="33"/>
      <c r="F53" s="33"/>
      <c r="G53" s="33"/>
      <c r="H53" s="33"/>
      <c r="I53" s="33"/>
    </row>
    <row r="54" spans="1:9" ht="49.5" x14ac:dyDescent="0.25">
      <c r="A54" s="55" t="s">
        <v>23</v>
      </c>
      <c r="B54" s="6" t="s">
        <v>29</v>
      </c>
      <c r="C54" s="26" t="s">
        <v>121</v>
      </c>
      <c r="D54" s="16" t="s">
        <v>6</v>
      </c>
      <c r="E54" s="33"/>
      <c r="F54" s="33"/>
      <c r="G54" s="33"/>
      <c r="H54" s="33"/>
      <c r="I54" s="33"/>
    </row>
    <row r="55" spans="1:9" ht="49.5" x14ac:dyDescent="0.25">
      <c r="A55" s="55" t="s">
        <v>23</v>
      </c>
      <c r="B55" s="6" t="s">
        <v>29</v>
      </c>
      <c r="C55" s="26" t="s">
        <v>122</v>
      </c>
      <c r="D55" s="16" t="s">
        <v>6</v>
      </c>
      <c r="E55" s="33"/>
      <c r="F55" s="33"/>
      <c r="G55" s="33"/>
      <c r="H55" s="33"/>
      <c r="I55" s="33"/>
    </row>
    <row r="56" spans="1:9" ht="33" x14ac:dyDescent="0.25">
      <c r="A56" s="55" t="s">
        <v>23</v>
      </c>
      <c r="B56" s="6" t="s">
        <v>29</v>
      </c>
      <c r="C56" s="26" t="s">
        <v>123</v>
      </c>
      <c r="D56" s="16" t="s">
        <v>7</v>
      </c>
      <c r="E56" s="33"/>
      <c r="F56" s="33"/>
      <c r="G56" s="33"/>
      <c r="H56" s="33"/>
      <c r="I56" s="33"/>
    </row>
    <row r="57" spans="1:9" ht="33" x14ac:dyDescent="0.25">
      <c r="A57" s="55" t="s">
        <v>23</v>
      </c>
      <c r="B57" s="6" t="s">
        <v>29</v>
      </c>
      <c r="C57" s="26" t="s">
        <v>124</v>
      </c>
      <c r="D57" s="16" t="s">
        <v>6</v>
      </c>
      <c r="E57" s="33"/>
      <c r="F57" s="33"/>
      <c r="G57" s="33"/>
      <c r="H57" s="33"/>
      <c r="I57" s="33"/>
    </row>
    <row r="58" spans="1:9" ht="33" x14ac:dyDescent="0.25">
      <c r="A58" s="55" t="s">
        <v>23</v>
      </c>
      <c r="B58" s="6" t="s">
        <v>29</v>
      </c>
      <c r="C58" s="26" t="s">
        <v>125</v>
      </c>
      <c r="D58" s="16" t="s">
        <v>6</v>
      </c>
      <c r="E58" s="33"/>
      <c r="F58" s="33"/>
      <c r="G58" s="33"/>
      <c r="H58" s="33"/>
      <c r="I58" s="33"/>
    </row>
    <row r="59" spans="1:9" ht="33" x14ac:dyDescent="0.25">
      <c r="A59" s="55" t="s">
        <v>23</v>
      </c>
      <c r="B59" s="6" t="s">
        <v>29</v>
      </c>
      <c r="C59" s="26" t="s">
        <v>126</v>
      </c>
      <c r="D59" s="16" t="s">
        <v>7</v>
      </c>
      <c r="E59" s="33"/>
      <c r="F59" s="33"/>
      <c r="G59" s="33"/>
      <c r="H59" s="33"/>
      <c r="I59" s="33"/>
    </row>
    <row r="60" spans="1:9" ht="33" x14ac:dyDescent="0.25">
      <c r="A60" s="55" t="s">
        <v>23</v>
      </c>
      <c r="B60" s="6" t="s">
        <v>29</v>
      </c>
      <c r="C60" s="26" t="s">
        <v>127</v>
      </c>
      <c r="D60" s="16" t="s">
        <v>6</v>
      </c>
      <c r="E60" s="33"/>
      <c r="F60" s="33"/>
      <c r="G60" s="33"/>
      <c r="H60" s="33"/>
      <c r="I60" s="33"/>
    </row>
    <row r="61" spans="1:9" ht="49.5" x14ac:dyDescent="0.25">
      <c r="A61" s="55" t="s">
        <v>23</v>
      </c>
      <c r="B61" s="6" t="s">
        <v>29</v>
      </c>
      <c r="C61" s="26" t="s">
        <v>128</v>
      </c>
      <c r="D61" s="16" t="s">
        <v>6</v>
      </c>
      <c r="E61" s="33"/>
      <c r="F61" s="33"/>
      <c r="G61" s="33"/>
      <c r="H61" s="33"/>
      <c r="I61" s="33"/>
    </row>
    <row r="62" spans="1:9" ht="33" x14ac:dyDescent="0.25">
      <c r="A62" s="55" t="s">
        <v>23</v>
      </c>
      <c r="B62" s="6" t="s">
        <v>29</v>
      </c>
      <c r="C62" s="26" t="s">
        <v>129</v>
      </c>
      <c r="D62" s="16"/>
      <c r="E62" s="33"/>
      <c r="F62" s="33"/>
      <c r="G62" s="33"/>
      <c r="H62" s="33"/>
      <c r="I62" s="33"/>
    </row>
    <row r="63" spans="1:9" ht="33" x14ac:dyDescent="0.25">
      <c r="A63" s="55" t="s">
        <v>23</v>
      </c>
      <c r="B63" s="6" t="s">
        <v>29</v>
      </c>
      <c r="C63" s="26" t="s">
        <v>102</v>
      </c>
      <c r="D63" s="16" t="s">
        <v>19</v>
      </c>
      <c r="E63" s="33"/>
      <c r="F63" s="33"/>
      <c r="G63" s="33"/>
      <c r="H63" s="33"/>
      <c r="I63" s="33"/>
    </row>
    <row r="64" spans="1:9" ht="33" x14ac:dyDescent="0.25">
      <c r="A64" s="26" t="s">
        <v>130</v>
      </c>
      <c r="B64" s="6" t="s">
        <v>70</v>
      </c>
      <c r="C64" s="12" t="s">
        <v>131</v>
      </c>
      <c r="D64" s="16" t="s">
        <v>13</v>
      </c>
      <c r="E64" s="33"/>
      <c r="F64" s="33"/>
      <c r="G64" s="33"/>
      <c r="H64" s="33"/>
      <c r="I64" s="33"/>
    </row>
    <row r="65" spans="1:9" x14ac:dyDescent="0.25">
      <c r="A65" s="26" t="s">
        <v>130</v>
      </c>
      <c r="B65" s="6" t="s">
        <v>70</v>
      </c>
      <c r="C65" s="12" t="s">
        <v>132</v>
      </c>
      <c r="D65" s="16" t="s">
        <v>13</v>
      </c>
      <c r="E65" s="33"/>
      <c r="F65" s="33"/>
      <c r="G65" s="33"/>
      <c r="H65" s="33"/>
      <c r="I65" s="33"/>
    </row>
    <row r="66" spans="1:9" ht="49.5" x14ac:dyDescent="0.25">
      <c r="A66" s="26" t="s">
        <v>130</v>
      </c>
      <c r="B66" s="6" t="s">
        <v>70</v>
      </c>
      <c r="C66" s="12" t="s">
        <v>133</v>
      </c>
      <c r="D66" s="16"/>
      <c r="E66" s="33"/>
      <c r="F66" s="33"/>
      <c r="G66" s="33"/>
      <c r="H66" s="33"/>
      <c r="I66" s="33"/>
    </row>
    <row r="67" spans="1:9" ht="33" x14ac:dyDescent="0.25">
      <c r="A67" s="26" t="s">
        <v>130</v>
      </c>
      <c r="B67" s="6" t="s">
        <v>29</v>
      </c>
      <c r="C67" s="12" t="s">
        <v>134</v>
      </c>
      <c r="D67" s="16" t="s">
        <v>13</v>
      </c>
      <c r="E67" s="33"/>
      <c r="F67" s="33"/>
      <c r="G67" s="33"/>
      <c r="H67" s="33"/>
      <c r="I67" s="33"/>
    </row>
    <row r="68" spans="1:9" ht="66" x14ac:dyDescent="0.25">
      <c r="A68" s="14" t="s">
        <v>25</v>
      </c>
      <c r="B68" s="14" t="s">
        <v>29</v>
      </c>
      <c r="C68" s="29" t="s">
        <v>135</v>
      </c>
      <c r="D68" s="16"/>
      <c r="E68" s="33"/>
      <c r="F68" s="33"/>
      <c r="G68" s="33"/>
      <c r="H68" s="33"/>
      <c r="I68" s="33"/>
    </row>
    <row r="69" spans="1:9" ht="33" x14ac:dyDescent="0.25">
      <c r="A69" s="14" t="s">
        <v>25</v>
      </c>
      <c r="B69" s="14" t="s">
        <v>70</v>
      </c>
      <c r="C69" s="13" t="s">
        <v>136</v>
      </c>
      <c r="D69" s="6" t="s">
        <v>6</v>
      </c>
      <c r="E69" s="33"/>
      <c r="F69" s="33"/>
      <c r="G69" s="33"/>
      <c r="H69" s="33"/>
      <c r="I69" s="33"/>
    </row>
    <row r="70" spans="1:9" ht="33" x14ac:dyDescent="0.25">
      <c r="A70" s="27" t="s">
        <v>68</v>
      </c>
      <c r="B70" s="6" t="s">
        <v>70</v>
      </c>
      <c r="C70" s="7" t="s">
        <v>137</v>
      </c>
      <c r="D70" s="16" t="s">
        <v>6</v>
      </c>
      <c r="E70" s="33"/>
      <c r="F70" s="33"/>
      <c r="G70" s="33"/>
      <c r="H70" s="33"/>
      <c r="I70" s="33"/>
    </row>
    <row r="71" spans="1:9" ht="33" x14ac:dyDescent="0.25">
      <c r="A71" s="26" t="s">
        <v>68</v>
      </c>
      <c r="B71" s="11" t="s">
        <v>70</v>
      </c>
      <c r="C71" s="12" t="s">
        <v>138</v>
      </c>
      <c r="D71" s="6" t="s">
        <v>9</v>
      </c>
      <c r="E71" s="33"/>
      <c r="F71" s="33"/>
      <c r="G71" s="33"/>
      <c r="H71" s="33"/>
      <c r="I71" s="33"/>
    </row>
    <row r="72" spans="1:9" ht="33" x14ac:dyDescent="0.25">
      <c r="A72" s="27" t="s">
        <v>37</v>
      </c>
      <c r="B72" s="6" t="s">
        <v>70</v>
      </c>
      <c r="C72" s="27" t="s">
        <v>139</v>
      </c>
      <c r="D72" s="16" t="s">
        <v>6</v>
      </c>
      <c r="E72" s="33"/>
      <c r="F72" s="33"/>
      <c r="G72" s="33"/>
      <c r="H72" s="33"/>
      <c r="I72" s="33"/>
    </row>
    <row r="73" spans="1:9" ht="49.5" x14ac:dyDescent="0.25">
      <c r="A73" s="27" t="s">
        <v>37</v>
      </c>
      <c r="B73" s="6" t="s">
        <v>70</v>
      </c>
      <c r="C73" s="12" t="s">
        <v>133</v>
      </c>
      <c r="D73" s="6" t="s">
        <v>6</v>
      </c>
      <c r="E73" s="33"/>
      <c r="F73" s="33"/>
      <c r="G73" s="33"/>
      <c r="H73" s="33"/>
      <c r="I73" s="33"/>
    </row>
    <row r="74" spans="1:9" ht="33" x14ac:dyDescent="0.25">
      <c r="A74" s="27" t="s">
        <v>37</v>
      </c>
      <c r="B74" s="6" t="s">
        <v>70</v>
      </c>
      <c r="C74" s="7" t="s">
        <v>140</v>
      </c>
      <c r="D74" s="16" t="s">
        <v>6</v>
      </c>
      <c r="E74" s="33"/>
      <c r="F74" s="33"/>
      <c r="G74" s="33"/>
      <c r="H74" s="33"/>
      <c r="I74" s="33"/>
    </row>
    <row r="75" spans="1:9" ht="33" x14ac:dyDescent="0.25">
      <c r="A75" s="27" t="s">
        <v>26</v>
      </c>
      <c r="B75" s="6" t="s">
        <v>70</v>
      </c>
      <c r="C75" s="7" t="s">
        <v>141</v>
      </c>
      <c r="D75" s="16" t="s">
        <v>6</v>
      </c>
      <c r="E75" s="33"/>
      <c r="F75" s="33"/>
      <c r="G75" s="33"/>
      <c r="H75" s="33"/>
      <c r="I75" s="33"/>
    </row>
    <row r="76" spans="1:9" ht="33" x14ac:dyDescent="0.25">
      <c r="A76" s="27" t="s">
        <v>26</v>
      </c>
      <c r="B76" s="6" t="s">
        <v>70</v>
      </c>
      <c r="C76" s="27" t="s">
        <v>142</v>
      </c>
      <c r="D76" s="16" t="s">
        <v>6</v>
      </c>
      <c r="E76" s="33"/>
      <c r="F76" s="33"/>
      <c r="G76" s="33"/>
      <c r="H76" s="33"/>
      <c r="I76" s="33"/>
    </row>
    <row r="77" spans="1:9" ht="49.5" x14ac:dyDescent="0.25">
      <c r="A77" s="26" t="s">
        <v>27</v>
      </c>
      <c r="B77" s="6" t="s">
        <v>70</v>
      </c>
      <c r="C77" s="26" t="s">
        <v>143</v>
      </c>
      <c r="D77" s="16" t="s">
        <v>6</v>
      </c>
      <c r="E77" s="33"/>
      <c r="F77" s="33"/>
      <c r="G77" s="33"/>
      <c r="H77" s="33"/>
      <c r="I77" s="33"/>
    </row>
    <row r="78" spans="1:9" ht="49.5" x14ac:dyDescent="0.25">
      <c r="A78" s="27" t="s">
        <v>38</v>
      </c>
      <c r="B78" s="6" t="s">
        <v>70</v>
      </c>
      <c r="C78" s="7" t="s">
        <v>144</v>
      </c>
      <c r="D78" s="16" t="s">
        <v>9</v>
      </c>
      <c r="E78" s="33"/>
      <c r="F78" s="33"/>
      <c r="G78" s="33"/>
      <c r="H78" s="33"/>
      <c r="I78" s="33"/>
    </row>
    <row r="79" spans="1:9" x14ac:dyDescent="0.25">
      <c r="A79" s="10"/>
      <c r="B79" s="6"/>
      <c r="C79" s="20"/>
      <c r="D79" s="16"/>
      <c r="E79" s="33"/>
      <c r="F79" s="33"/>
      <c r="G79" s="33"/>
      <c r="H79" s="33"/>
      <c r="I79" s="33"/>
    </row>
    <row r="80" spans="1:9" x14ac:dyDescent="0.25">
      <c r="A80" s="10"/>
      <c r="B80" s="11"/>
      <c r="C80" s="12"/>
      <c r="D80" s="16"/>
      <c r="E80" s="33"/>
      <c r="F80" s="33"/>
      <c r="G80" s="33"/>
      <c r="H80" s="33"/>
      <c r="I80" s="33"/>
    </row>
    <row r="81" spans="1:9" x14ac:dyDescent="0.25">
      <c r="A81" s="5"/>
      <c r="B81" s="6"/>
      <c r="C81" s="7"/>
      <c r="D81" s="16"/>
      <c r="E81" s="33"/>
      <c r="F81" s="33"/>
      <c r="G81" s="33"/>
      <c r="H81" s="33"/>
      <c r="I81" s="33"/>
    </row>
    <row r="82" spans="1:9" x14ac:dyDescent="0.25">
      <c r="A82" s="10"/>
      <c r="B82" s="11"/>
      <c r="C82" s="12"/>
      <c r="D82" s="16"/>
      <c r="E82" s="33"/>
      <c r="F82" s="33"/>
      <c r="G82" s="33"/>
      <c r="H82" s="33"/>
      <c r="I82" s="33"/>
    </row>
    <row r="83" spans="1:9" x14ac:dyDescent="0.25">
      <c r="A83" s="5"/>
      <c r="B83" s="6"/>
      <c r="C83" s="7"/>
      <c r="D83" s="16"/>
      <c r="E83" s="33"/>
      <c r="F83" s="33"/>
      <c r="G83" s="33"/>
      <c r="H83" s="33"/>
      <c r="I83" s="33"/>
    </row>
    <row r="84" spans="1:9" x14ac:dyDescent="0.3">
      <c r="A84" s="10"/>
      <c r="B84" s="11"/>
      <c r="C84" s="51"/>
      <c r="D84" s="8"/>
      <c r="E84" s="32"/>
      <c r="F84" s="32"/>
      <c r="G84" s="32"/>
      <c r="H84" s="33"/>
      <c r="I84" s="33"/>
    </row>
    <row r="85" spans="1:9" x14ac:dyDescent="0.25">
      <c r="A85" s="5"/>
      <c r="B85" s="4"/>
      <c r="C85" s="17"/>
      <c r="D85" s="14"/>
      <c r="E85" s="33"/>
      <c r="F85" s="33"/>
      <c r="G85" s="33"/>
      <c r="H85" s="33"/>
      <c r="I85" s="33"/>
    </row>
    <row r="86" spans="1:9" x14ac:dyDescent="0.25">
      <c r="A86" s="5"/>
      <c r="B86" s="4"/>
      <c r="C86" s="17"/>
      <c r="D86" s="11"/>
      <c r="E86" s="34"/>
      <c r="F86" s="34"/>
      <c r="G86" s="34"/>
      <c r="H86" s="33"/>
      <c r="I86" s="33"/>
    </row>
    <row r="87" spans="1:9" x14ac:dyDescent="0.25">
      <c r="A87" s="5"/>
      <c r="B87" s="11"/>
      <c r="C87" s="17"/>
      <c r="D87" s="8"/>
      <c r="E87" s="32"/>
      <c r="F87" s="32"/>
      <c r="G87" s="32"/>
      <c r="H87" s="33"/>
      <c r="I87" s="33"/>
    </row>
    <row r="88" spans="1:9" x14ac:dyDescent="0.25">
      <c r="A88" s="5"/>
      <c r="B88" s="11"/>
      <c r="C88" s="17"/>
      <c r="D88" s="11"/>
      <c r="E88" s="34"/>
      <c r="F88" s="34"/>
      <c r="G88" s="34"/>
      <c r="H88" s="33"/>
      <c r="I88" s="33"/>
    </row>
    <row r="89" spans="1:9" x14ac:dyDescent="0.3">
      <c r="A89" s="10"/>
      <c r="B89" s="4"/>
      <c r="C89" s="18"/>
      <c r="D89" s="8"/>
      <c r="E89" s="32"/>
      <c r="F89" s="32"/>
      <c r="G89" s="32"/>
      <c r="H89" s="33"/>
      <c r="I89" s="33"/>
    </row>
    <row r="90" spans="1:9" x14ac:dyDescent="0.25">
      <c r="A90" s="10"/>
      <c r="B90" s="4"/>
      <c r="C90" s="19"/>
      <c r="D90" s="14"/>
      <c r="E90" s="33"/>
      <c r="F90" s="33"/>
      <c r="G90" s="33"/>
      <c r="H90" s="33"/>
      <c r="I90" s="33"/>
    </row>
    <row r="91" spans="1:9" x14ac:dyDescent="0.3">
      <c r="A91" s="10"/>
      <c r="B91" s="4"/>
      <c r="C91" s="18"/>
      <c r="D91" s="16"/>
      <c r="E91" s="33"/>
      <c r="F91" s="33"/>
      <c r="G91" s="33"/>
      <c r="H91" s="33"/>
      <c r="I91" s="33"/>
    </row>
    <row r="92" spans="1:9" x14ac:dyDescent="0.3">
      <c r="A92" s="10"/>
      <c r="B92" s="11"/>
      <c r="C92" s="18"/>
      <c r="D92" s="16"/>
      <c r="E92" s="33"/>
      <c r="F92" s="33"/>
      <c r="G92" s="33"/>
      <c r="H92" s="33"/>
      <c r="I92" s="33"/>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92"/>
  <sheetViews>
    <sheetView zoomScale="80" zoomScaleNormal="80" workbookViewId="0">
      <selection activeCell="J1" sqref="J1"/>
    </sheetView>
  </sheetViews>
  <sheetFormatPr baseColWidth="10" defaultColWidth="10.85546875" defaultRowHeight="16.5" x14ac:dyDescent="0.3"/>
  <cols>
    <col min="1" max="1" width="31.85546875" style="21" customWidth="1"/>
    <col min="2" max="2" width="0" style="22" hidden="1" customWidth="1"/>
    <col min="3" max="3" width="63.140625" style="21" customWidth="1"/>
    <col min="4" max="4" width="7.7109375" style="23"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1" t="s">
        <v>4</v>
      </c>
      <c r="F1" s="31" t="s">
        <v>5</v>
      </c>
      <c r="G1" s="31" t="s">
        <v>32</v>
      </c>
      <c r="H1" s="31" t="s">
        <v>33</v>
      </c>
      <c r="I1" s="31" t="s">
        <v>34</v>
      </c>
      <c r="J1" s="28"/>
    </row>
    <row r="2" spans="1:10" ht="49.5" x14ac:dyDescent="0.25">
      <c r="A2" s="52" t="s">
        <v>10</v>
      </c>
      <c r="B2" s="52" t="s">
        <v>29</v>
      </c>
      <c r="C2" s="53" t="s">
        <v>69</v>
      </c>
      <c r="D2" s="4" t="s">
        <v>6</v>
      </c>
      <c r="E2" s="11"/>
      <c r="F2" s="11"/>
      <c r="G2" s="11"/>
      <c r="H2" s="30"/>
      <c r="I2" s="30"/>
      <c r="J2" s="23"/>
    </row>
    <row r="3" spans="1:10" ht="33" x14ac:dyDescent="0.25">
      <c r="A3" s="14" t="s">
        <v>10</v>
      </c>
      <c r="B3" s="11" t="s">
        <v>70</v>
      </c>
      <c r="C3" s="29" t="s">
        <v>71</v>
      </c>
      <c r="D3" s="8" t="s">
        <v>7</v>
      </c>
      <c r="E3" s="8"/>
      <c r="F3" s="8"/>
      <c r="G3" s="8"/>
      <c r="H3" s="30"/>
      <c r="I3" s="30"/>
      <c r="J3" s="23"/>
    </row>
    <row r="4" spans="1:10" ht="33" x14ac:dyDescent="0.25">
      <c r="A4" s="14" t="s">
        <v>10</v>
      </c>
      <c r="B4" s="11" t="s">
        <v>70</v>
      </c>
      <c r="C4" s="29" t="s">
        <v>72</v>
      </c>
      <c r="D4" s="11" t="s">
        <v>8</v>
      </c>
      <c r="E4" s="11"/>
      <c r="F4" s="11"/>
      <c r="G4" s="11"/>
      <c r="H4" s="30"/>
      <c r="I4" s="30"/>
      <c r="J4" s="23"/>
    </row>
    <row r="5" spans="1:10" ht="33" x14ac:dyDescent="0.25">
      <c r="A5" s="26" t="s">
        <v>11</v>
      </c>
      <c r="B5" s="11" t="s">
        <v>70</v>
      </c>
      <c r="C5" s="12" t="s">
        <v>73</v>
      </c>
      <c r="D5" s="8" t="s">
        <v>9</v>
      </c>
      <c r="E5" s="8"/>
      <c r="F5" s="8"/>
      <c r="G5" s="8"/>
      <c r="H5" s="30"/>
      <c r="I5" s="30"/>
      <c r="J5" s="23"/>
    </row>
    <row r="6" spans="1:10" ht="33" x14ac:dyDescent="0.25">
      <c r="A6" s="27" t="s">
        <v>11</v>
      </c>
      <c r="B6" s="6" t="s">
        <v>70</v>
      </c>
      <c r="C6" s="7" t="s">
        <v>74</v>
      </c>
      <c r="D6" s="14" t="s">
        <v>6</v>
      </c>
      <c r="E6" s="30"/>
      <c r="F6" s="30"/>
      <c r="G6" s="30"/>
      <c r="H6" s="30"/>
      <c r="I6" s="30"/>
      <c r="J6" s="23"/>
    </row>
    <row r="7" spans="1:10" ht="33" x14ac:dyDescent="0.25">
      <c r="A7" s="26" t="s">
        <v>11</v>
      </c>
      <c r="B7" s="11" t="s">
        <v>70</v>
      </c>
      <c r="C7" s="12" t="s">
        <v>66</v>
      </c>
      <c r="D7" s="14" t="s">
        <v>9</v>
      </c>
      <c r="E7" s="30"/>
      <c r="F7" s="30"/>
      <c r="G7" s="30"/>
      <c r="H7" s="30"/>
      <c r="I7" s="30"/>
      <c r="J7" s="23"/>
    </row>
    <row r="8" spans="1:10" ht="33" x14ac:dyDescent="0.25">
      <c r="A8" s="27" t="s">
        <v>35</v>
      </c>
      <c r="B8" s="11" t="s">
        <v>70</v>
      </c>
      <c r="C8" s="26" t="s">
        <v>75</v>
      </c>
      <c r="D8" s="14" t="s">
        <v>6</v>
      </c>
      <c r="E8" s="15"/>
      <c r="F8" s="15"/>
      <c r="G8" s="15"/>
      <c r="H8" s="15"/>
      <c r="I8" s="15"/>
    </row>
    <row r="9" spans="1:10" x14ac:dyDescent="0.25">
      <c r="A9" s="26" t="s">
        <v>12</v>
      </c>
      <c r="B9" s="6" t="s">
        <v>70</v>
      </c>
      <c r="C9" s="25" t="s">
        <v>76</v>
      </c>
      <c r="D9" s="11" t="s">
        <v>6</v>
      </c>
      <c r="E9" s="12"/>
      <c r="F9" s="12"/>
      <c r="G9" s="12"/>
      <c r="H9" s="15"/>
      <c r="I9" s="15"/>
    </row>
    <row r="10" spans="1:10" ht="63.75" x14ac:dyDescent="0.25">
      <c r="A10" s="26" t="s">
        <v>12</v>
      </c>
      <c r="B10" s="6" t="s">
        <v>28</v>
      </c>
      <c r="C10" s="25" t="s">
        <v>77</v>
      </c>
      <c r="D10" s="8" t="s">
        <v>6</v>
      </c>
      <c r="E10" s="9"/>
      <c r="F10" s="9"/>
      <c r="G10" s="9"/>
      <c r="H10" s="15"/>
      <c r="I10" s="15"/>
    </row>
    <row r="11" spans="1:10" ht="76.5" x14ac:dyDescent="0.25">
      <c r="A11" s="26" t="s">
        <v>12</v>
      </c>
      <c r="B11" s="6" t="s">
        <v>28</v>
      </c>
      <c r="C11" s="24" t="s">
        <v>78</v>
      </c>
      <c r="D11" s="11" t="s">
        <v>6</v>
      </c>
      <c r="E11" s="12"/>
      <c r="F11" s="12"/>
      <c r="G11" s="12"/>
      <c r="H11" s="15"/>
      <c r="I11" s="15"/>
    </row>
    <row r="12" spans="1:10" ht="33" x14ac:dyDescent="0.25">
      <c r="A12" s="26" t="s">
        <v>12</v>
      </c>
      <c r="B12" s="6" t="s">
        <v>28</v>
      </c>
      <c r="C12" s="24" t="s">
        <v>79</v>
      </c>
      <c r="D12" s="8" t="s">
        <v>6</v>
      </c>
      <c r="E12" s="32"/>
      <c r="F12" s="32"/>
      <c r="G12" s="32"/>
      <c r="H12" s="33"/>
      <c r="I12" s="33"/>
    </row>
    <row r="13" spans="1:10" ht="33" x14ac:dyDescent="0.25">
      <c r="A13" s="26" t="s">
        <v>12</v>
      </c>
      <c r="B13" s="6" t="s">
        <v>28</v>
      </c>
      <c r="C13" s="24" t="s">
        <v>80</v>
      </c>
      <c r="D13" s="16" t="s">
        <v>13</v>
      </c>
      <c r="E13" s="33"/>
      <c r="F13" s="33"/>
      <c r="G13" s="33"/>
      <c r="H13" s="33"/>
      <c r="I13" s="33"/>
    </row>
    <row r="14" spans="1:10" ht="51" x14ac:dyDescent="0.25">
      <c r="A14" s="26" t="s">
        <v>12</v>
      </c>
      <c r="B14" s="6" t="s">
        <v>28</v>
      </c>
      <c r="C14" s="25" t="s">
        <v>81</v>
      </c>
      <c r="D14" s="16"/>
      <c r="E14" s="33"/>
      <c r="F14" s="33"/>
      <c r="G14" s="33"/>
      <c r="H14" s="33"/>
      <c r="I14" s="33"/>
    </row>
    <row r="15" spans="1:10" ht="33" x14ac:dyDescent="0.25">
      <c r="A15" s="26" t="s">
        <v>12</v>
      </c>
      <c r="B15" s="6" t="s">
        <v>28</v>
      </c>
      <c r="C15" s="54" t="s">
        <v>82</v>
      </c>
      <c r="D15" s="16" t="s">
        <v>13</v>
      </c>
      <c r="E15" s="33"/>
      <c r="F15" s="33"/>
      <c r="G15" s="33"/>
      <c r="H15" s="33"/>
      <c r="I15" s="33"/>
    </row>
    <row r="16" spans="1:10" ht="33" x14ac:dyDescent="0.25">
      <c r="A16" s="26" t="s">
        <v>12</v>
      </c>
      <c r="B16" s="6" t="s">
        <v>28</v>
      </c>
      <c r="C16" s="25" t="s">
        <v>83</v>
      </c>
      <c r="D16" s="16"/>
      <c r="E16" s="33"/>
      <c r="F16" s="33"/>
      <c r="G16" s="33"/>
      <c r="H16" s="33"/>
      <c r="I16" s="33"/>
    </row>
    <row r="17" spans="1:9" ht="33" x14ac:dyDescent="0.25">
      <c r="A17" s="26" t="s">
        <v>12</v>
      </c>
      <c r="B17" s="6" t="s">
        <v>28</v>
      </c>
      <c r="C17" s="7" t="s">
        <v>84</v>
      </c>
      <c r="D17" s="16"/>
      <c r="E17" s="33"/>
      <c r="F17" s="33"/>
      <c r="G17" s="33"/>
      <c r="H17" s="33"/>
      <c r="I17" s="33"/>
    </row>
    <row r="18" spans="1:9" ht="33" x14ac:dyDescent="0.25">
      <c r="A18" s="26" t="s">
        <v>12</v>
      </c>
      <c r="B18" s="6" t="s">
        <v>28</v>
      </c>
      <c r="C18" s="25" t="s">
        <v>85</v>
      </c>
      <c r="D18" s="16" t="s">
        <v>13</v>
      </c>
      <c r="E18" s="33"/>
      <c r="F18" s="33"/>
      <c r="G18" s="33"/>
      <c r="H18" s="33"/>
      <c r="I18" s="33"/>
    </row>
    <row r="19" spans="1:9" ht="33" x14ac:dyDescent="0.25">
      <c r="A19" s="26" t="s">
        <v>12</v>
      </c>
      <c r="B19" s="6" t="s">
        <v>28</v>
      </c>
      <c r="C19" s="25" t="s">
        <v>86</v>
      </c>
      <c r="D19" s="16"/>
      <c r="E19" s="33"/>
      <c r="F19" s="33"/>
      <c r="G19" s="33"/>
      <c r="H19" s="33"/>
      <c r="I19" s="33"/>
    </row>
    <row r="20" spans="1:9" ht="38.25" x14ac:dyDescent="0.25">
      <c r="A20" s="26" t="s">
        <v>12</v>
      </c>
      <c r="B20" s="6" t="s">
        <v>28</v>
      </c>
      <c r="C20" s="25" t="s">
        <v>87</v>
      </c>
      <c r="D20" s="16"/>
      <c r="E20" s="33"/>
      <c r="F20" s="33"/>
      <c r="G20" s="33"/>
      <c r="H20" s="33"/>
      <c r="I20" s="33"/>
    </row>
    <row r="21" spans="1:9" ht="33" x14ac:dyDescent="0.25">
      <c r="A21" s="26" t="s">
        <v>67</v>
      </c>
      <c r="B21" s="6" t="s">
        <v>29</v>
      </c>
      <c r="C21" s="12" t="s">
        <v>88</v>
      </c>
      <c r="D21" s="16"/>
      <c r="E21" s="33"/>
      <c r="F21" s="33"/>
      <c r="G21" s="33"/>
      <c r="H21" s="33"/>
      <c r="I21" s="33"/>
    </row>
    <row r="22" spans="1:9" ht="49.5" x14ac:dyDescent="0.25">
      <c r="A22" s="26" t="s">
        <v>67</v>
      </c>
      <c r="B22" s="6" t="s">
        <v>29</v>
      </c>
      <c r="C22" s="12" t="s">
        <v>89</v>
      </c>
      <c r="D22" s="16"/>
      <c r="E22" s="33"/>
      <c r="F22" s="33"/>
      <c r="G22" s="33"/>
      <c r="H22" s="33"/>
      <c r="I22" s="33"/>
    </row>
    <row r="23" spans="1:9" ht="33" x14ac:dyDescent="0.25">
      <c r="A23" s="26" t="s">
        <v>16</v>
      </c>
      <c r="B23" s="6" t="s">
        <v>70</v>
      </c>
      <c r="C23" s="12" t="s">
        <v>90</v>
      </c>
      <c r="D23" s="16"/>
      <c r="E23" s="33"/>
      <c r="F23" s="33"/>
      <c r="G23" s="33"/>
      <c r="H23" s="33"/>
      <c r="I23" s="33"/>
    </row>
    <row r="24" spans="1:9" ht="49.5" x14ac:dyDescent="0.25">
      <c r="A24" s="26" t="s">
        <v>16</v>
      </c>
      <c r="B24" s="6" t="s">
        <v>70</v>
      </c>
      <c r="C24" s="12" t="s">
        <v>91</v>
      </c>
      <c r="D24" s="16"/>
      <c r="E24" s="33"/>
      <c r="F24" s="33"/>
      <c r="G24" s="33"/>
      <c r="H24" s="33"/>
      <c r="I24" s="33"/>
    </row>
    <row r="25" spans="1:9" ht="49.5" x14ac:dyDescent="0.25">
      <c r="A25" s="26" t="s">
        <v>16</v>
      </c>
      <c r="B25" s="6" t="s">
        <v>70</v>
      </c>
      <c r="C25" s="12" t="s">
        <v>92</v>
      </c>
      <c r="D25" s="16" t="s">
        <v>13</v>
      </c>
      <c r="E25" s="33"/>
      <c r="F25" s="33"/>
      <c r="G25" s="33"/>
      <c r="H25" s="33"/>
      <c r="I25" s="33"/>
    </row>
    <row r="26" spans="1:9" x14ac:dyDescent="0.25">
      <c r="A26" s="26" t="s">
        <v>16</v>
      </c>
      <c r="B26" s="6" t="s">
        <v>70</v>
      </c>
      <c r="C26" s="12" t="s">
        <v>93</v>
      </c>
      <c r="D26" s="16"/>
      <c r="E26" s="33"/>
      <c r="F26" s="33"/>
      <c r="G26" s="33"/>
      <c r="H26" s="33"/>
      <c r="I26" s="33"/>
    </row>
    <row r="27" spans="1:9" ht="49.5" x14ac:dyDescent="0.25">
      <c r="A27" s="26" t="s">
        <v>16</v>
      </c>
      <c r="B27" s="6" t="s">
        <v>29</v>
      </c>
      <c r="C27" s="12" t="s">
        <v>94</v>
      </c>
      <c r="D27" s="16" t="s">
        <v>14</v>
      </c>
      <c r="E27" s="33"/>
      <c r="F27" s="33"/>
      <c r="G27" s="33"/>
      <c r="H27" s="33"/>
      <c r="I27" s="33"/>
    </row>
    <row r="28" spans="1:9" ht="82.5" x14ac:dyDescent="0.25">
      <c r="A28" s="27" t="s">
        <v>36</v>
      </c>
      <c r="B28" s="6" t="s">
        <v>70</v>
      </c>
      <c r="C28" s="7" t="s">
        <v>95</v>
      </c>
      <c r="D28" s="16"/>
      <c r="E28" s="33"/>
      <c r="F28" s="33"/>
      <c r="G28" s="33"/>
      <c r="H28" s="33"/>
      <c r="I28" s="33"/>
    </row>
    <row r="29" spans="1:9" ht="33" x14ac:dyDescent="0.25">
      <c r="A29" s="26" t="s">
        <v>36</v>
      </c>
      <c r="B29" s="11" t="s">
        <v>70</v>
      </c>
      <c r="C29" s="12" t="s">
        <v>96</v>
      </c>
      <c r="D29" s="16" t="s">
        <v>13</v>
      </c>
      <c r="E29" s="33"/>
      <c r="F29" s="33"/>
      <c r="G29" s="33"/>
      <c r="H29" s="33"/>
      <c r="I29" s="33"/>
    </row>
    <row r="30" spans="1:9" ht="33" x14ac:dyDescent="0.25">
      <c r="A30" s="27" t="s">
        <v>36</v>
      </c>
      <c r="B30" s="6" t="s">
        <v>70</v>
      </c>
      <c r="C30" s="7" t="s">
        <v>97</v>
      </c>
      <c r="D30" s="16" t="s">
        <v>15</v>
      </c>
      <c r="E30" s="33"/>
      <c r="F30" s="33"/>
      <c r="G30" s="33"/>
      <c r="H30" s="33"/>
      <c r="I30" s="33"/>
    </row>
    <row r="31" spans="1:9" ht="33" x14ac:dyDescent="0.25">
      <c r="A31" s="26" t="s">
        <v>36</v>
      </c>
      <c r="B31" s="11" t="s">
        <v>70</v>
      </c>
      <c r="C31" s="12" t="s">
        <v>98</v>
      </c>
      <c r="D31" s="16"/>
      <c r="E31" s="33"/>
      <c r="F31" s="33"/>
      <c r="G31" s="33"/>
      <c r="H31" s="33"/>
      <c r="I31" s="33"/>
    </row>
    <row r="32" spans="1:9" ht="82.5" x14ac:dyDescent="0.25">
      <c r="A32" s="26" t="s">
        <v>17</v>
      </c>
      <c r="B32" s="6" t="s">
        <v>70</v>
      </c>
      <c r="C32" s="26" t="s">
        <v>99</v>
      </c>
      <c r="D32" s="16" t="s">
        <v>14</v>
      </c>
      <c r="E32" s="33"/>
      <c r="F32" s="33"/>
      <c r="G32" s="33"/>
      <c r="H32" s="33"/>
      <c r="I32" s="33"/>
    </row>
    <row r="33" spans="1:9" ht="33" x14ac:dyDescent="0.25">
      <c r="A33" s="27" t="s">
        <v>18</v>
      </c>
      <c r="B33" s="6" t="s">
        <v>29</v>
      </c>
      <c r="C33" s="26" t="s">
        <v>100</v>
      </c>
      <c r="D33" s="16"/>
      <c r="E33" s="33"/>
      <c r="F33" s="33"/>
      <c r="G33" s="33"/>
      <c r="H33" s="33"/>
      <c r="I33" s="33"/>
    </row>
    <row r="34" spans="1:9" ht="33" x14ac:dyDescent="0.25">
      <c r="A34" s="27" t="s">
        <v>18</v>
      </c>
      <c r="B34" s="6" t="s">
        <v>29</v>
      </c>
      <c r="C34" s="26" t="s">
        <v>101</v>
      </c>
      <c r="D34" s="16" t="s">
        <v>9</v>
      </c>
      <c r="E34" s="33"/>
      <c r="F34" s="33"/>
      <c r="G34" s="33"/>
      <c r="H34" s="33"/>
      <c r="I34" s="33"/>
    </row>
    <row r="35" spans="1:9" ht="33" x14ac:dyDescent="0.25">
      <c r="A35" s="27" t="s">
        <v>18</v>
      </c>
      <c r="B35" s="6" t="s">
        <v>29</v>
      </c>
      <c r="C35" s="26" t="s">
        <v>102</v>
      </c>
      <c r="D35" s="16" t="s">
        <v>6</v>
      </c>
      <c r="E35" s="33"/>
      <c r="F35" s="33"/>
      <c r="G35" s="33"/>
      <c r="H35" s="33"/>
      <c r="I35" s="33"/>
    </row>
    <row r="36" spans="1:9" ht="33" x14ac:dyDescent="0.25">
      <c r="A36" s="27" t="s">
        <v>18</v>
      </c>
      <c r="B36" s="6" t="s">
        <v>29</v>
      </c>
      <c r="C36" s="26" t="s">
        <v>103</v>
      </c>
      <c r="D36" s="16" t="s">
        <v>6</v>
      </c>
      <c r="E36" s="33"/>
      <c r="F36" s="33"/>
      <c r="G36" s="33"/>
      <c r="H36" s="33"/>
      <c r="I36" s="33"/>
    </row>
    <row r="37" spans="1:9" ht="66" x14ac:dyDescent="0.25">
      <c r="A37" s="27" t="s">
        <v>18</v>
      </c>
      <c r="B37" s="6" t="s">
        <v>29</v>
      </c>
      <c r="C37" s="26" t="s">
        <v>104</v>
      </c>
      <c r="D37" s="16" t="s">
        <v>6</v>
      </c>
      <c r="E37" s="33"/>
      <c r="F37" s="33"/>
      <c r="G37" s="33"/>
      <c r="H37" s="33"/>
      <c r="I37" s="33"/>
    </row>
    <row r="38" spans="1:9" ht="49.5" x14ac:dyDescent="0.25">
      <c r="A38" s="27" t="s">
        <v>18</v>
      </c>
      <c r="B38" s="6" t="s">
        <v>29</v>
      </c>
      <c r="C38" s="26" t="s">
        <v>105</v>
      </c>
      <c r="D38" s="16" t="s">
        <v>8</v>
      </c>
      <c r="E38" s="33"/>
      <c r="F38" s="33"/>
      <c r="G38" s="33"/>
      <c r="H38" s="33"/>
      <c r="I38" s="33"/>
    </row>
    <row r="39" spans="1:9" ht="33" x14ac:dyDescent="0.25">
      <c r="A39" s="14" t="s">
        <v>20</v>
      </c>
      <c r="B39" s="14" t="s">
        <v>29</v>
      </c>
      <c r="C39" s="20" t="s">
        <v>106</v>
      </c>
      <c r="D39" s="16" t="s">
        <v>6</v>
      </c>
      <c r="E39" s="33"/>
      <c r="F39" s="33"/>
      <c r="G39" s="33"/>
      <c r="H39" s="33"/>
      <c r="I39" s="33"/>
    </row>
    <row r="40" spans="1:9" ht="33" x14ac:dyDescent="0.25">
      <c r="A40" s="14" t="s">
        <v>20</v>
      </c>
      <c r="B40" s="14" t="s">
        <v>29</v>
      </c>
      <c r="C40" s="20" t="s">
        <v>107</v>
      </c>
      <c r="D40" s="16" t="s">
        <v>6</v>
      </c>
      <c r="E40" s="33"/>
      <c r="F40" s="33"/>
      <c r="G40" s="33"/>
      <c r="H40" s="33"/>
      <c r="I40" s="33"/>
    </row>
    <row r="41" spans="1:9" ht="33" x14ac:dyDescent="0.25">
      <c r="A41" s="14" t="s">
        <v>20</v>
      </c>
      <c r="B41" s="14" t="s">
        <v>29</v>
      </c>
      <c r="C41" s="20" t="s">
        <v>108</v>
      </c>
      <c r="D41" s="16" t="s">
        <v>6</v>
      </c>
      <c r="E41" s="33"/>
      <c r="F41" s="33"/>
      <c r="G41" s="33"/>
      <c r="H41" s="33"/>
      <c r="I41" s="33"/>
    </row>
    <row r="42" spans="1:9" ht="33" x14ac:dyDescent="0.25">
      <c r="A42" s="14" t="s">
        <v>20</v>
      </c>
      <c r="B42" s="14" t="s">
        <v>29</v>
      </c>
      <c r="C42" s="29" t="s">
        <v>109</v>
      </c>
      <c r="D42" s="16" t="s">
        <v>7</v>
      </c>
      <c r="E42" s="33"/>
      <c r="F42" s="33"/>
      <c r="G42" s="33"/>
      <c r="H42" s="33"/>
      <c r="I42" s="33"/>
    </row>
    <row r="43" spans="1:9" ht="33" x14ac:dyDescent="0.25">
      <c r="A43" s="14" t="s">
        <v>21</v>
      </c>
      <c r="B43" s="14" t="s">
        <v>29</v>
      </c>
      <c r="C43" s="29" t="s">
        <v>110</v>
      </c>
      <c r="D43" s="16" t="s">
        <v>9</v>
      </c>
      <c r="E43" s="33"/>
      <c r="F43" s="33"/>
      <c r="G43" s="33"/>
      <c r="H43" s="33"/>
      <c r="I43" s="33"/>
    </row>
    <row r="44" spans="1:9" ht="33" x14ac:dyDescent="0.25">
      <c r="A44" s="14" t="s">
        <v>21</v>
      </c>
      <c r="B44" s="14" t="s">
        <v>29</v>
      </c>
      <c r="C44" s="29" t="s">
        <v>111</v>
      </c>
      <c r="D44" s="16" t="s">
        <v>6</v>
      </c>
      <c r="E44" s="33"/>
      <c r="F44" s="33"/>
      <c r="G44" s="33"/>
      <c r="H44" s="33"/>
      <c r="I44" s="33"/>
    </row>
    <row r="45" spans="1:9" ht="33" x14ac:dyDescent="0.25">
      <c r="A45" s="14" t="s">
        <v>21</v>
      </c>
      <c r="B45" s="14" t="s">
        <v>29</v>
      </c>
      <c r="C45" s="29" t="s">
        <v>112</v>
      </c>
      <c r="D45" s="16" t="s">
        <v>6</v>
      </c>
      <c r="E45" s="33"/>
      <c r="F45" s="33"/>
      <c r="G45" s="33"/>
      <c r="H45" s="33"/>
      <c r="I45" s="33"/>
    </row>
    <row r="46" spans="1:9" ht="82.5" x14ac:dyDescent="0.25">
      <c r="A46" s="27" t="s">
        <v>22</v>
      </c>
      <c r="B46" s="6" t="s">
        <v>70</v>
      </c>
      <c r="C46" s="12" t="s">
        <v>113</v>
      </c>
      <c r="D46" s="16" t="s">
        <v>8</v>
      </c>
      <c r="E46" s="33"/>
      <c r="F46" s="33"/>
      <c r="G46" s="33"/>
      <c r="H46" s="33"/>
      <c r="I46" s="33"/>
    </row>
    <row r="47" spans="1:9" ht="33" x14ac:dyDescent="0.25">
      <c r="A47" s="27" t="s">
        <v>22</v>
      </c>
      <c r="B47" s="6" t="s">
        <v>29</v>
      </c>
      <c r="C47" s="12" t="s">
        <v>114</v>
      </c>
      <c r="D47" s="16" t="s">
        <v>9</v>
      </c>
      <c r="E47" s="33"/>
      <c r="F47" s="33"/>
      <c r="G47" s="33"/>
      <c r="H47" s="33"/>
      <c r="I47" s="33"/>
    </row>
    <row r="48" spans="1:9" ht="33" x14ac:dyDescent="0.25">
      <c r="A48" s="55" t="s">
        <v>23</v>
      </c>
      <c r="B48" s="6" t="s">
        <v>70</v>
      </c>
      <c r="C48" s="26" t="s">
        <v>115</v>
      </c>
      <c r="D48" s="16" t="s">
        <v>6</v>
      </c>
      <c r="E48" s="33"/>
      <c r="F48" s="33"/>
      <c r="G48" s="33"/>
      <c r="H48" s="33"/>
      <c r="I48" s="33"/>
    </row>
    <row r="49" spans="1:9" ht="49.5" x14ac:dyDescent="0.25">
      <c r="A49" s="55" t="s">
        <v>23</v>
      </c>
      <c r="B49" s="6" t="s">
        <v>70</v>
      </c>
      <c r="C49" s="26" t="s">
        <v>116</v>
      </c>
      <c r="D49" s="16" t="s">
        <v>8</v>
      </c>
      <c r="E49" s="33"/>
      <c r="F49" s="33"/>
      <c r="G49" s="33"/>
      <c r="H49" s="33"/>
      <c r="I49" s="33"/>
    </row>
    <row r="50" spans="1:9" x14ac:dyDescent="0.25">
      <c r="A50" s="55" t="s">
        <v>23</v>
      </c>
      <c r="B50" s="6" t="s">
        <v>70</v>
      </c>
      <c r="C50" s="26" t="s">
        <v>117</v>
      </c>
      <c r="D50" s="16" t="s">
        <v>6</v>
      </c>
      <c r="E50" s="33"/>
      <c r="F50" s="33"/>
      <c r="G50" s="33"/>
      <c r="H50" s="33"/>
      <c r="I50" s="33"/>
    </row>
    <row r="51" spans="1:9" ht="82.5" x14ac:dyDescent="0.25">
      <c r="A51" s="55" t="s">
        <v>23</v>
      </c>
      <c r="B51" s="6" t="s">
        <v>29</v>
      </c>
      <c r="C51" s="26" t="s">
        <v>118</v>
      </c>
      <c r="D51" s="16" t="s">
        <v>8</v>
      </c>
      <c r="E51" s="33"/>
      <c r="F51" s="33"/>
      <c r="G51" s="33"/>
      <c r="H51" s="33"/>
      <c r="I51" s="33"/>
    </row>
    <row r="52" spans="1:9" ht="33" x14ac:dyDescent="0.25">
      <c r="A52" s="55" t="s">
        <v>23</v>
      </c>
      <c r="B52" s="6" t="s">
        <v>29</v>
      </c>
      <c r="C52" s="26" t="s">
        <v>119</v>
      </c>
      <c r="D52" s="16" t="s">
        <v>9</v>
      </c>
      <c r="E52" s="33"/>
      <c r="F52" s="33"/>
      <c r="G52" s="33"/>
      <c r="H52" s="33"/>
      <c r="I52" s="33"/>
    </row>
    <row r="53" spans="1:9" ht="33" x14ac:dyDescent="0.25">
      <c r="A53" s="55" t="s">
        <v>23</v>
      </c>
      <c r="B53" s="6" t="s">
        <v>29</v>
      </c>
      <c r="C53" s="26" t="s">
        <v>120</v>
      </c>
      <c r="D53" s="16" t="s">
        <v>8</v>
      </c>
      <c r="E53" s="33"/>
      <c r="F53" s="33"/>
      <c r="G53" s="33"/>
      <c r="H53" s="33"/>
      <c r="I53" s="33"/>
    </row>
    <row r="54" spans="1:9" ht="49.5" x14ac:dyDescent="0.25">
      <c r="A54" s="55" t="s">
        <v>23</v>
      </c>
      <c r="B54" s="6" t="s">
        <v>29</v>
      </c>
      <c r="C54" s="26" t="s">
        <v>121</v>
      </c>
      <c r="D54" s="16" t="s">
        <v>6</v>
      </c>
      <c r="E54" s="33"/>
      <c r="F54" s="33"/>
      <c r="G54" s="33"/>
      <c r="H54" s="33"/>
      <c r="I54" s="33"/>
    </row>
    <row r="55" spans="1:9" ht="49.5" x14ac:dyDescent="0.25">
      <c r="A55" s="55" t="s">
        <v>23</v>
      </c>
      <c r="B55" s="6" t="s">
        <v>29</v>
      </c>
      <c r="C55" s="26" t="s">
        <v>122</v>
      </c>
      <c r="D55" s="16" t="s">
        <v>6</v>
      </c>
      <c r="E55" s="33"/>
      <c r="F55" s="33"/>
      <c r="G55" s="33"/>
      <c r="H55" s="33"/>
      <c r="I55" s="33"/>
    </row>
    <row r="56" spans="1:9" ht="33" x14ac:dyDescent="0.25">
      <c r="A56" s="55" t="s">
        <v>23</v>
      </c>
      <c r="B56" s="6" t="s">
        <v>29</v>
      </c>
      <c r="C56" s="26" t="s">
        <v>123</v>
      </c>
      <c r="D56" s="16" t="s">
        <v>7</v>
      </c>
      <c r="E56" s="33"/>
      <c r="F56" s="33"/>
      <c r="G56" s="33"/>
      <c r="H56" s="33"/>
      <c r="I56" s="33"/>
    </row>
    <row r="57" spans="1:9" ht="33" x14ac:dyDescent="0.25">
      <c r="A57" s="55" t="s">
        <v>23</v>
      </c>
      <c r="B57" s="6" t="s">
        <v>29</v>
      </c>
      <c r="C57" s="26" t="s">
        <v>124</v>
      </c>
      <c r="D57" s="16" t="s">
        <v>6</v>
      </c>
      <c r="E57" s="33"/>
      <c r="F57" s="33"/>
      <c r="G57" s="33"/>
      <c r="H57" s="33"/>
      <c r="I57" s="33"/>
    </row>
    <row r="58" spans="1:9" ht="33" x14ac:dyDescent="0.25">
      <c r="A58" s="55" t="s">
        <v>23</v>
      </c>
      <c r="B58" s="6" t="s">
        <v>29</v>
      </c>
      <c r="C58" s="26" t="s">
        <v>125</v>
      </c>
      <c r="D58" s="16" t="s">
        <v>6</v>
      </c>
      <c r="E58" s="33"/>
      <c r="F58" s="33"/>
      <c r="G58" s="33"/>
      <c r="H58" s="33"/>
      <c r="I58" s="33"/>
    </row>
    <row r="59" spans="1:9" ht="33" x14ac:dyDescent="0.25">
      <c r="A59" s="55" t="s">
        <v>23</v>
      </c>
      <c r="B59" s="6" t="s">
        <v>29</v>
      </c>
      <c r="C59" s="26" t="s">
        <v>126</v>
      </c>
      <c r="D59" s="16" t="s">
        <v>7</v>
      </c>
      <c r="E59" s="33"/>
      <c r="F59" s="33"/>
      <c r="G59" s="33"/>
      <c r="H59" s="33"/>
      <c r="I59" s="33"/>
    </row>
    <row r="60" spans="1:9" ht="33" x14ac:dyDescent="0.25">
      <c r="A60" s="55" t="s">
        <v>23</v>
      </c>
      <c r="B60" s="6" t="s">
        <v>29</v>
      </c>
      <c r="C60" s="26" t="s">
        <v>127</v>
      </c>
      <c r="D60" s="16" t="s">
        <v>6</v>
      </c>
      <c r="E60" s="33"/>
      <c r="F60" s="33"/>
      <c r="G60" s="33"/>
      <c r="H60" s="33"/>
      <c r="I60" s="33"/>
    </row>
    <row r="61" spans="1:9" ht="49.5" x14ac:dyDescent="0.25">
      <c r="A61" s="55" t="s">
        <v>23</v>
      </c>
      <c r="B61" s="6" t="s">
        <v>29</v>
      </c>
      <c r="C61" s="26" t="s">
        <v>128</v>
      </c>
      <c r="D61" s="16" t="s">
        <v>6</v>
      </c>
      <c r="E61" s="33"/>
      <c r="F61" s="33"/>
      <c r="G61" s="33"/>
      <c r="H61" s="33"/>
      <c r="I61" s="33"/>
    </row>
    <row r="62" spans="1:9" ht="33" x14ac:dyDescent="0.25">
      <c r="A62" s="55" t="s">
        <v>23</v>
      </c>
      <c r="B62" s="6" t="s">
        <v>29</v>
      </c>
      <c r="C62" s="26" t="s">
        <v>129</v>
      </c>
      <c r="D62" s="16"/>
      <c r="E62" s="33"/>
      <c r="F62" s="33"/>
      <c r="G62" s="33"/>
      <c r="H62" s="33"/>
      <c r="I62" s="33"/>
    </row>
    <row r="63" spans="1:9" ht="33" x14ac:dyDescent="0.25">
      <c r="A63" s="55" t="s">
        <v>23</v>
      </c>
      <c r="B63" s="6" t="s">
        <v>29</v>
      </c>
      <c r="C63" s="26" t="s">
        <v>102</v>
      </c>
      <c r="D63" s="16" t="s">
        <v>19</v>
      </c>
      <c r="E63" s="33"/>
      <c r="F63" s="33"/>
      <c r="G63" s="33"/>
      <c r="H63" s="33"/>
      <c r="I63" s="33"/>
    </row>
    <row r="64" spans="1:9" ht="33" x14ac:dyDescent="0.25">
      <c r="A64" s="26" t="s">
        <v>130</v>
      </c>
      <c r="B64" s="6" t="s">
        <v>70</v>
      </c>
      <c r="C64" s="12" t="s">
        <v>131</v>
      </c>
      <c r="D64" s="16" t="s">
        <v>13</v>
      </c>
      <c r="E64" s="33"/>
      <c r="F64" s="33"/>
      <c r="G64" s="33"/>
      <c r="H64" s="33"/>
      <c r="I64" s="33"/>
    </row>
    <row r="65" spans="1:9" x14ac:dyDescent="0.25">
      <c r="A65" s="26" t="s">
        <v>130</v>
      </c>
      <c r="B65" s="6" t="s">
        <v>70</v>
      </c>
      <c r="C65" s="12" t="s">
        <v>132</v>
      </c>
      <c r="D65" s="16" t="s">
        <v>13</v>
      </c>
      <c r="E65" s="33"/>
      <c r="F65" s="33"/>
      <c r="G65" s="33"/>
      <c r="H65" s="33"/>
      <c r="I65" s="33"/>
    </row>
    <row r="66" spans="1:9" ht="49.5" x14ac:dyDescent="0.25">
      <c r="A66" s="26" t="s">
        <v>130</v>
      </c>
      <c r="B66" s="6" t="s">
        <v>70</v>
      </c>
      <c r="C66" s="12" t="s">
        <v>133</v>
      </c>
      <c r="D66" s="16"/>
      <c r="E66" s="33"/>
      <c r="F66" s="33"/>
      <c r="G66" s="33"/>
      <c r="H66" s="33"/>
      <c r="I66" s="33"/>
    </row>
    <row r="67" spans="1:9" ht="33" x14ac:dyDescent="0.25">
      <c r="A67" s="26" t="s">
        <v>130</v>
      </c>
      <c r="B67" s="6" t="s">
        <v>29</v>
      </c>
      <c r="C67" s="12" t="s">
        <v>134</v>
      </c>
      <c r="D67" s="16" t="s">
        <v>13</v>
      </c>
      <c r="E67" s="33"/>
      <c r="F67" s="33"/>
      <c r="G67" s="33"/>
      <c r="H67" s="33"/>
      <c r="I67" s="33"/>
    </row>
    <row r="68" spans="1:9" ht="66" x14ac:dyDescent="0.25">
      <c r="A68" s="14" t="s">
        <v>25</v>
      </c>
      <c r="B68" s="14" t="s">
        <v>29</v>
      </c>
      <c r="C68" s="29" t="s">
        <v>135</v>
      </c>
      <c r="D68" s="16"/>
      <c r="E68" s="33"/>
      <c r="F68" s="33"/>
      <c r="G68" s="33"/>
      <c r="H68" s="33"/>
      <c r="I68" s="33"/>
    </row>
    <row r="69" spans="1:9" ht="33" x14ac:dyDescent="0.25">
      <c r="A69" s="14" t="s">
        <v>25</v>
      </c>
      <c r="B69" s="14" t="s">
        <v>70</v>
      </c>
      <c r="C69" s="13" t="s">
        <v>136</v>
      </c>
      <c r="D69" s="6" t="s">
        <v>6</v>
      </c>
      <c r="E69" s="33"/>
      <c r="F69" s="33"/>
      <c r="G69" s="33"/>
      <c r="H69" s="33"/>
      <c r="I69" s="33"/>
    </row>
    <row r="70" spans="1:9" ht="33" x14ac:dyDescent="0.25">
      <c r="A70" s="27" t="s">
        <v>68</v>
      </c>
      <c r="B70" s="6" t="s">
        <v>70</v>
      </c>
      <c r="C70" s="7" t="s">
        <v>137</v>
      </c>
      <c r="D70" s="16" t="s">
        <v>6</v>
      </c>
      <c r="E70" s="33"/>
      <c r="F70" s="33"/>
      <c r="G70" s="33"/>
      <c r="H70" s="33"/>
      <c r="I70" s="33"/>
    </row>
    <row r="71" spans="1:9" ht="33" x14ac:dyDescent="0.25">
      <c r="A71" s="26" t="s">
        <v>68</v>
      </c>
      <c r="B71" s="11" t="s">
        <v>70</v>
      </c>
      <c r="C71" s="12" t="s">
        <v>138</v>
      </c>
      <c r="D71" s="6" t="s">
        <v>9</v>
      </c>
      <c r="E71" s="33"/>
      <c r="F71" s="33"/>
      <c r="G71" s="33"/>
      <c r="H71" s="33"/>
      <c r="I71" s="33"/>
    </row>
    <row r="72" spans="1:9" ht="33" x14ac:dyDescent="0.25">
      <c r="A72" s="27" t="s">
        <v>37</v>
      </c>
      <c r="B72" s="6" t="s">
        <v>70</v>
      </c>
      <c r="C72" s="27" t="s">
        <v>139</v>
      </c>
      <c r="D72" s="16" t="s">
        <v>6</v>
      </c>
      <c r="E72" s="33"/>
      <c r="F72" s="33"/>
      <c r="G72" s="33"/>
      <c r="H72" s="33"/>
      <c r="I72" s="33"/>
    </row>
    <row r="73" spans="1:9" ht="49.5" x14ac:dyDescent="0.25">
      <c r="A73" s="27" t="s">
        <v>37</v>
      </c>
      <c r="B73" s="6" t="s">
        <v>70</v>
      </c>
      <c r="C73" s="12" t="s">
        <v>133</v>
      </c>
      <c r="D73" s="6" t="s">
        <v>6</v>
      </c>
      <c r="E73" s="33"/>
      <c r="F73" s="33"/>
      <c r="G73" s="33"/>
      <c r="H73" s="33"/>
      <c r="I73" s="33"/>
    </row>
    <row r="74" spans="1:9" ht="33" x14ac:dyDescent="0.25">
      <c r="A74" s="27" t="s">
        <v>37</v>
      </c>
      <c r="B74" s="6" t="s">
        <v>70</v>
      </c>
      <c r="C74" s="7" t="s">
        <v>140</v>
      </c>
      <c r="D74" s="16" t="s">
        <v>6</v>
      </c>
      <c r="E74" s="33"/>
      <c r="F74" s="33"/>
      <c r="G74" s="33"/>
      <c r="H74" s="33"/>
      <c r="I74" s="33"/>
    </row>
    <row r="75" spans="1:9" ht="33" x14ac:dyDescent="0.25">
      <c r="A75" s="27" t="s">
        <v>26</v>
      </c>
      <c r="B75" s="6" t="s">
        <v>70</v>
      </c>
      <c r="C75" s="7" t="s">
        <v>141</v>
      </c>
      <c r="D75" s="16" t="s">
        <v>6</v>
      </c>
      <c r="E75" s="33"/>
      <c r="F75" s="33"/>
      <c r="G75" s="33"/>
      <c r="H75" s="33"/>
      <c r="I75" s="33"/>
    </row>
    <row r="76" spans="1:9" ht="33" x14ac:dyDescent="0.25">
      <c r="A76" s="27" t="s">
        <v>26</v>
      </c>
      <c r="B76" s="6" t="s">
        <v>70</v>
      </c>
      <c r="C76" s="27" t="s">
        <v>142</v>
      </c>
      <c r="D76" s="16" t="s">
        <v>6</v>
      </c>
      <c r="E76" s="33"/>
      <c r="F76" s="33"/>
      <c r="G76" s="33"/>
      <c r="H76" s="33"/>
      <c r="I76" s="33"/>
    </row>
    <row r="77" spans="1:9" ht="49.5" x14ac:dyDescent="0.25">
      <c r="A77" s="26" t="s">
        <v>27</v>
      </c>
      <c r="B77" s="6" t="s">
        <v>70</v>
      </c>
      <c r="C77" s="26" t="s">
        <v>143</v>
      </c>
      <c r="D77" s="16" t="s">
        <v>6</v>
      </c>
      <c r="E77" s="33"/>
      <c r="F77" s="33"/>
      <c r="G77" s="33"/>
      <c r="H77" s="33"/>
      <c r="I77" s="33"/>
    </row>
    <row r="78" spans="1:9" ht="49.5" x14ac:dyDescent="0.25">
      <c r="A78" s="27" t="s">
        <v>38</v>
      </c>
      <c r="B78" s="6" t="s">
        <v>70</v>
      </c>
      <c r="C78" s="7" t="s">
        <v>144</v>
      </c>
      <c r="D78" s="16" t="s">
        <v>9</v>
      </c>
      <c r="E78" s="33"/>
      <c r="F78" s="33"/>
      <c r="G78" s="33"/>
      <c r="H78" s="33"/>
      <c r="I78" s="33"/>
    </row>
    <row r="79" spans="1:9" x14ac:dyDescent="0.25">
      <c r="A79" s="10"/>
      <c r="B79" s="6"/>
      <c r="C79" s="20"/>
      <c r="D79" s="16"/>
      <c r="E79" s="33"/>
      <c r="F79" s="33"/>
      <c r="G79" s="33"/>
      <c r="H79" s="33"/>
      <c r="I79" s="33"/>
    </row>
    <row r="80" spans="1:9" x14ac:dyDescent="0.25">
      <c r="A80" s="10"/>
      <c r="B80" s="11"/>
      <c r="C80" s="12"/>
      <c r="D80" s="16"/>
      <c r="E80" s="33"/>
      <c r="F80" s="33"/>
      <c r="G80" s="33"/>
      <c r="H80" s="33"/>
      <c r="I80" s="33"/>
    </row>
    <row r="81" spans="1:9" x14ac:dyDescent="0.25">
      <c r="A81" s="5"/>
      <c r="B81" s="6"/>
      <c r="C81" s="7"/>
      <c r="D81" s="16"/>
      <c r="E81" s="33"/>
      <c r="F81" s="33"/>
      <c r="G81" s="33"/>
      <c r="H81" s="33"/>
      <c r="I81" s="33"/>
    </row>
    <row r="82" spans="1:9" x14ac:dyDescent="0.25">
      <c r="A82" s="10"/>
      <c r="B82" s="11"/>
      <c r="C82" s="12"/>
      <c r="D82" s="16"/>
      <c r="E82" s="33"/>
      <c r="F82" s="33"/>
      <c r="G82" s="33"/>
      <c r="H82" s="33"/>
      <c r="I82" s="33"/>
    </row>
    <row r="83" spans="1:9" x14ac:dyDescent="0.25">
      <c r="A83" s="5"/>
      <c r="B83" s="6"/>
      <c r="C83" s="7"/>
      <c r="D83" s="16"/>
      <c r="E83" s="33"/>
      <c r="F83" s="33"/>
      <c r="G83" s="33"/>
      <c r="H83" s="33"/>
      <c r="I83" s="33"/>
    </row>
    <row r="84" spans="1:9" x14ac:dyDescent="0.3">
      <c r="A84" s="10"/>
      <c r="B84" s="11"/>
      <c r="C84" s="51"/>
      <c r="D84" s="8"/>
      <c r="E84" s="32"/>
      <c r="F84" s="32"/>
      <c r="G84" s="32"/>
      <c r="H84" s="33"/>
      <c r="I84" s="33"/>
    </row>
    <row r="85" spans="1:9" x14ac:dyDescent="0.25">
      <c r="A85" s="5"/>
      <c r="B85" s="4"/>
      <c r="C85" s="17"/>
      <c r="D85" s="14"/>
      <c r="E85" s="33"/>
      <c r="F85" s="33"/>
      <c r="G85" s="33"/>
      <c r="H85" s="33"/>
      <c r="I85" s="33"/>
    </row>
    <row r="86" spans="1:9" x14ac:dyDescent="0.25">
      <c r="A86" s="5"/>
      <c r="B86" s="4"/>
      <c r="C86" s="17"/>
      <c r="D86" s="11"/>
      <c r="E86" s="34"/>
      <c r="F86" s="34"/>
      <c r="G86" s="34"/>
      <c r="H86" s="33"/>
      <c r="I86" s="33"/>
    </row>
    <row r="87" spans="1:9" x14ac:dyDescent="0.25">
      <c r="A87" s="5"/>
      <c r="B87" s="11"/>
      <c r="C87" s="17"/>
      <c r="D87" s="8"/>
      <c r="E87" s="32"/>
      <c r="F87" s="32"/>
      <c r="G87" s="32"/>
      <c r="H87" s="33"/>
      <c r="I87" s="33"/>
    </row>
    <row r="88" spans="1:9" x14ac:dyDescent="0.25">
      <c r="A88" s="5"/>
      <c r="B88" s="11"/>
      <c r="C88" s="17"/>
      <c r="D88" s="11"/>
      <c r="E88" s="34"/>
      <c r="F88" s="34"/>
      <c r="G88" s="34"/>
      <c r="H88" s="33"/>
      <c r="I88" s="33"/>
    </row>
    <row r="89" spans="1:9" x14ac:dyDescent="0.3">
      <c r="A89" s="10"/>
      <c r="B89" s="4"/>
      <c r="C89" s="18"/>
      <c r="D89" s="8"/>
      <c r="E89" s="32"/>
      <c r="F89" s="32"/>
      <c r="G89" s="32"/>
      <c r="H89" s="33"/>
      <c r="I89" s="33"/>
    </row>
    <row r="90" spans="1:9" x14ac:dyDescent="0.25">
      <c r="A90" s="10"/>
      <c r="B90" s="4"/>
      <c r="C90" s="19"/>
      <c r="D90" s="14"/>
      <c r="E90" s="33"/>
      <c r="F90" s="33"/>
      <c r="G90" s="33"/>
      <c r="H90" s="33"/>
      <c r="I90" s="33"/>
    </row>
    <row r="91" spans="1:9" x14ac:dyDescent="0.3">
      <c r="A91" s="10"/>
      <c r="B91" s="4"/>
      <c r="C91" s="18"/>
      <c r="D91" s="16"/>
      <c r="E91" s="33"/>
      <c r="F91" s="33"/>
      <c r="G91" s="33"/>
      <c r="H91" s="33"/>
      <c r="I91" s="33"/>
    </row>
    <row r="92" spans="1:9" x14ac:dyDescent="0.3">
      <c r="A92" s="10"/>
      <c r="B92" s="11"/>
      <c r="C92" s="18"/>
      <c r="D92" s="16"/>
      <c r="E92" s="33"/>
      <c r="F92" s="33"/>
      <c r="G92" s="33"/>
      <c r="H92" s="33"/>
      <c r="I92" s="33"/>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92"/>
  <sheetViews>
    <sheetView zoomScale="80" zoomScaleNormal="80" workbookViewId="0">
      <selection activeCell="J1" sqref="J1"/>
    </sheetView>
  </sheetViews>
  <sheetFormatPr baseColWidth="10" defaultColWidth="10.85546875" defaultRowHeight="16.5" x14ac:dyDescent="0.3"/>
  <cols>
    <col min="1" max="1" width="31.85546875" style="21" customWidth="1"/>
    <col min="2" max="2" width="0" style="22" hidden="1" customWidth="1"/>
    <col min="3" max="3" width="63.140625" style="21" customWidth="1"/>
    <col min="4" max="4" width="7.7109375" style="23"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 t="s">
        <v>4</v>
      </c>
      <c r="F1" s="3" t="s">
        <v>5</v>
      </c>
      <c r="G1" s="3" t="s">
        <v>32</v>
      </c>
      <c r="H1" s="3" t="s">
        <v>33</v>
      </c>
      <c r="I1" s="3" t="s">
        <v>34</v>
      </c>
      <c r="J1" s="28"/>
    </row>
    <row r="2" spans="1:10" ht="49.5" x14ac:dyDescent="0.25">
      <c r="A2" s="52" t="s">
        <v>10</v>
      </c>
      <c r="B2" s="52" t="s">
        <v>29</v>
      </c>
      <c r="C2" s="53" t="s">
        <v>69</v>
      </c>
      <c r="D2" s="4" t="s">
        <v>6</v>
      </c>
      <c r="E2" s="4"/>
      <c r="F2" s="4"/>
      <c r="G2" s="4"/>
      <c r="H2" s="56"/>
      <c r="I2" s="56"/>
      <c r="J2" s="23"/>
    </row>
    <row r="3" spans="1:10" ht="33" x14ac:dyDescent="0.25">
      <c r="A3" s="14" t="s">
        <v>10</v>
      </c>
      <c r="B3" s="11" t="s">
        <v>70</v>
      </c>
      <c r="C3" s="29" t="s">
        <v>71</v>
      </c>
      <c r="D3" s="8" t="s">
        <v>7</v>
      </c>
      <c r="E3" s="8"/>
      <c r="F3" s="8"/>
      <c r="G3" s="8"/>
      <c r="H3" s="30"/>
      <c r="I3" s="30"/>
      <c r="J3" s="23"/>
    </row>
    <row r="4" spans="1:10" ht="33" x14ac:dyDescent="0.25">
      <c r="A4" s="14" t="s">
        <v>10</v>
      </c>
      <c r="B4" s="11" t="s">
        <v>70</v>
      </c>
      <c r="C4" s="29" t="s">
        <v>72</v>
      </c>
      <c r="D4" s="11" t="s">
        <v>8</v>
      </c>
      <c r="E4" s="11"/>
      <c r="F4" s="11"/>
      <c r="G4" s="11"/>
      <c r="H4" s="30"/>
      <c r="I4" s="30"/>
      <c r="J4" s="23"/>
    </row>
    <row r="5" spans="1:10" ht="33" x14ac:dyDescent="0.25">
      <c r="A5" s="26" t="s">
        <v>11</v>
      </c>
      <c r="B5" s="11" t="s">
        <v>70</v>
      </c>
      <c r="C5" s="12" t="s">
        <v>73</v>
      </c>
      <c r="D5" s="8" t="s">
        <v>9</v>
      </c>
      <c r="E5" s="8"/>
      <c r="F5" s="8"/>
      <c r="G5" s="8"/>
      <c r="H5" s="30"/>
      <c r="I5" s="30"/>
      <c r="J5" s="23"/>
    </row>
    <row r="6" spans="1:10" ht="33" x14ac:dyDescent="0.25">
      <c r="A6" s="27" t="s">
        <v>11</v>
      </c>
      <c r="B6" s="6" t="s">
        <v>70</v>
      </c>
      <c r="C6" s="7" t="s">
        <v>74</v>
      </c>
      <c r="D6" s="14" t="s">
        <v>6</v>
      </c>
      <c r="E6" s="30"/>
      <c r="F6" s="30"/>
      <c r="G6" s="30"/>
      <c r="H6" s="30"/>
      <c r="I6" s="30"/>
      <c r="J6" s="23"/>
    </row>
    <row r="7" spans="1:10" ht="33" x14ac:dyDescent="0.25">
      <c r="A7" s="26" t="s">
        <v>11</v>
      </c>
      <c r="B7" s="11" t="s">
        <v>70</v>
      </c>
      <c r="C7" s="12" t="s">
        <v>66</v>
      </c>
      <c r="D7" s="14" t="s">
        <v>9</v>
      </c>
      <c r="E7" s="30"/>
      <c r="F7" s="30"/>
      <c r="G7" s="30"/>
      <c r="H7" s="30"/>
      <c r="I7" s="30"/>
      <c r="J7" s="23"/>
    </row>
    <row r="8" spans="1:10" ht="33" x14ac:dyDescent="0.25">
      <c r="A8" s="27" t="s">
        <v>35</v>
      </c>
      <c r="B8" s="11" t="s">
        <v>70</v>
      </c>
      <c r="C8" s="26" t="s">
        <v>75</v>
      </c>
      <c r="D8" s="14" t="s">
        <v>6</v>
      </c>
      <c r="E8" s="15"/>
      <c r="F8" s="15"/>
      <c r="G8" s="15"/>
      <c r="H8" s="15"/>
      <c r="I8" s="15"/>
    </row>
    <row r="9" spans="1:10" x14ac:dyDescent="0.25">
      <c r="A9" s="26" t="s">
        <v>12</v>
      </c>
      <c r="B9" s="6" t="s">
        <v>70</v>
      </c>
      <c r="C9" s="25" t="s">
        <v>76</v>
      </c>
      <c r="D9" s="11" t="s">
        <v>6</v>
      </c>
      <c r="E9" s="12"/>
      <c r="F9" s="12"/>
      <c r="G9" s="12"/>
      <c r="H9" s="15"/>
      <c r="I9" s="15"/>
    </row>
    <row r="10" spans="1:10" ht="63.75" x14ac:dyDescent="0.25">
      <c r="A10" s="26" t="s">
        <v>12</v>
      </c>
      <c r="B10" s="6" t="s">
        <v>28</v>
      </c>
      <c r="C10" s="25" t="s">
        <v>77</v>
      </c>
      <c r="D10" s="8" t="s">
        <v>6</v>
      </c>
      <c r="E10" s="9"/>
      <c r="F10" s="9"/>
      <c r="G10" s="9"/>
      <c r="H10" s="15"/>
      <c r="I10" s="15"/>
    </row>
    <row r="11" spans="1:10" ht="76.5" x14ac:dyDescent="0.25">
      <c r="A11" s="26" t="s">
        <v>12</v>
      </c>
      <c r="B11" s="6" t="s">
        <v>28</v>
      </c>
      <c r="C11" s="24" t="s">
        <v>78</v>
      </c>
      <c r="D11" s="11" t="s">
        <v>6</v>
      </c>
      <c r="E11" s="12"/>
      <c r="F11" s="12"/>
      <c r="G11" s="12"/>
      <c r="H11" s="15"/>
      <c r="I11" s="15"/>
    </row>
    <row r="12" spans="1:10" ht="33" x14ac:dyDescent="0.25">
      <c r="A12" s="26" t="s">
        <v>12</v>
      </c>
      <c r="B12" s="6" t="s">
        <v>28</v>
      </c>
      <c r="C12" s="24" t="s">
        <v>79</v>
      </c>
      <c r="D12" s="8" t="s">
        <v>6</v>
      </c>
      <c r="E12" s="32"/>
      <c r="F12" s="32"/>
      <c r="G12" s="32"/>
      <c r="H12" s="33"/>
      <c r="I12" s="33"/>
    </row>
    <row r="13" spans="1:10" ht="33" x14ac:dyDescent="0.25">
      <c r="A13" s="26" t="s">
        <v>12</v>
      </c>
      <c r="B13" s="6" t="s">
        <v>28</v>
      </c>
      <c r="C13" s="24" t="s">
        <v>80</v>
      </c>
      <c r="D13" s="16" t="s">
        <v>13</v>
      </c>
      <c r="E13" s="33"/>
      <c r="F13" s="33"/>
      <c r="G13" s="33"/>
      <c r="H13" s="33"/>
      <c r="I13" s="33"/>
    </row>
    <row r="14" spans="1:10" ht="51" x14ac:dyDescent="0.25">
      <c r="A14" s="26" t="s">
        <v>12</v>
      </c>
      <c r="B14" s="6" t="s">
        <v>28</v>
      </c>
      <c r="C14" s="25" t="s">
        <v>81</v>
      </c>
      <c r="D14" s="16"/>
      <c r="E14" s="33"/>
      <c r="F14" s="33"/>
      <c r="G14" s="33"/>
      <c r="H14" s="33"/>
      <c r="I14" s="33"/>
    </row>
    <row r="15" spans="1:10" ht="33" x14ac:dyDescent="0.25">
      <c r="A15" s="26" t="s">
        <v>12</v>
      </c>
      <c r="B15" s="6" t="s">
        <v>28</v>
      </c>
      <c r="C15" s="54" t="s">
        <v>82</v>
      </c>
      <c r="D15" s="16" t="s">
        <v>13</v>
      </c>
      <c r="E15" s="33"/>
      <c r="F15" s="33"/>
      <c r="G15" s="33"/>
      <c r="H15" s="33"/>
      <c r="I15" s="33"/>
    </row>
    <row r="16" spans="1:10" ht="33" x14ac:dyDescent="0.25">
      <c r="A16" s="26" t="s">
        <v>12</v>
      </c>
      <c r="B16" s="6" t="s">
        <v>28</v>
      </c>
      <c r="C16" s="25" t="s">
        <v>83</v>
      </c>
      <c r="D16" s="16"/>
      <c r="E16" s="33"/>
      <c r="F16" s="33"/>
      <c r="G16" s="33"/>
      <c r="H16" s="33"/>
      <c r="I16" s="33"/>
    </row>
    <row r="17" spans="1:9" ht="33" x14ac:dyDescent="0.25">
      <c r="A17" s="26" t="s">
        <v>12</v>
      </c>
      <c r="B17" s="6" t="s">
        <v>28</v>
      </c>
      <c r="C17" s="7" t="s">
        <v>84</v>
      </c>
      <c r="D17" s="16"/>
      <c r="E17" s="33"/>
      <c r="F17" s="33"/>
      <c r="G17" s="33"/>
      <c r="H17" s="33"/>
      <c r="I17" s="33"/>
    </row>
    <row r="18" spans="1:9" ht="33" x14ac:dyDescent="0.25">
      <c r="A18" s="26" t="s">
        <v>12</v>
      </c>
      <c r="B18" s="6" t="s">
        <v>28</v>
      </c>
      <c r="C18" s="25" t="s">
        <v>85</v>
      </c>
      <c r="D18" s="16" t="s">
        <v>13</v>
      </c>
      <c r="E18" s="33"/>
      <c r="F18" s="33"/>
      <c r="G18" s="33"/>
      <c r="H18" s="33"/>
      <c r="I18" s="33"/>
    </row>
    <row r="19" spans="1:9" ht="33" x14ac:dyDescent="0.25">
      <c r="A19" s="26" t="s">
        <v>12</v>
      </c>
      <c r="B19" s="6" t="s">
        <v>28</v>
      </c>
      <c r="C19" s="25" t="s">
        <v>86</v>
      </c>
      <c r="D19" s="16"/>
      <c r="E19" s="33"/>
      <c r="F19" s="33"/>
      <c r="G19" s="33"/>
      <c r="H19" s="33"/>
      <c r="I19" s="33"/>
    </row>
    <row r="20" spans="1:9" ht="38.25" x14ac:dyDescent="0.25">
      <c r="A20" s="26" t="s">
        <v>12</v>
      </c>
      <c r="B20" s="6" t="s">
        <v>28</v>
      </c>
      <c r="C20" s="25" t="s">
        <v>87</v>
      </c>
      <c r="D20" s="16"/>
      <c r="E20" s="33"/>
      <c r="F20" s="33"/>
      <c r="G20" s="33"/>
      <c r="H20" s="33"/>
      <c r="I20" s="33"/>
    </row>
    <row r="21" spans="1:9" ht="33" x14ac:dyDescent="0.25">
      <c r="A21" s="26" t="s">
        <v>67</v>
      </c>
      <c r="B21" s="6" t="s">
        <v>29</v>
      </c>
      <c r="C21" s="12" t="s">
        <v>88</v>
      </c>
      <c r="D21" s="16"/>
      <c r="E21" s="33"/>
      <c r="F21" s="33"/>
      <c r="G21" s="33"/>
      <c r="H21" s="33"/>
      <c r="I21" s="33"/>
    </row>
    <row r="22" spans="1:9" ht="49.5" x14ac:dyDescent="0.25">
      <c r="A22" s="26" t="s">
        <v>67</v>
      </c>
      <c r="B22" s="6" t="s">
        <v>29</v>
      </c>
      <c r="C22" s="12" t="s">
        <v>89</v>
      </c>
      <c r="D22" s="16"/>
      <c r="E22" s="33"/>
      <c r="F22" s="33"/>
      <c r="G22" s="33"/>
      <c r="H22" s="33"/>
      <c r="I22" s="33"/>
    </row>
    <row r="23" spans="1:9" ht="33" x14ac:dyDescent="0.25">
      <c r="A23" s="26" t="s">
        <v>16</v>
      </c>
      <c r="B23" s="6" t="s">
        <v>70</v>
      </c>
      <c r="C23" s="12" t="s">
        <v>90</v>
      </c>
      <c r="D23" s="16"/>
      <c r="E23" s="33"/>
      <c r="F23" s="33"/>
      <c r="G23" s="33"/>
      <c r="H23" s="33"/>
      <c r="I23" s="33"/>
    </row>
    <row r="24" spans="1:9" ht="49.5" x14ac:dyDescent="0.25">
      <c r="A24" s="26" t="s">
        <v>16</v>
      </c>
      <c r="B24" s="6" t="s">
        <v>70</v>
      </c>
      <c r="C24" s="12" t="s">
        <v>91</v>
      </c>
      <c r="D24" s="16"/>
      <c r="E24" s="33"/>
      <c r="F24" s="33"/>
      <c r="G24" s="33"/>
      <c r="H24" s="33"/>
      <c r="I24" s="33"/>
    </row>
    <row r="25" spans="1:9" ht="49.5" x14ac:dyDescent="0.25">
      <c r="A25" s="26" t="s">
        <v>16</v>
      </c>
      <c r="B25" s="6" t="s">
        <v>70</v>
      </c>
      <c r="C25" s="12" t="s">
        <v>92</v>
      </c>
      <c r="D25" s="16" t="s">
        <v>13</v>
      </c>
      <c r="E25" s="33"/>
      <c r="F25" s="33"/>
      <c r="G25" s="33"/>
      <c r="H25" s="33"/>
      <c r="I25" s="33"/>
    </row>
    <row r="26" spans="1:9" x14ac:dyDescent="0.25">
      <c r="A26" s="26" t="s">
        <v>16</v>
      </c>
      <c r="B26" s="6" t="s">
        <v>70</v>
      </c>
      <c r="C26" s="12" t="s">
        <v>93</v>
      </c>
      <c r="D26" s="16"/>
      <c r="E26" s="33"/>
      <c r="F26" s="33"/>
      <c r="G26" s="33"/>
      <c r="H26" s="33"/>
      <c r="I26" s="33"/>
    </row>
    <row r="27" spans="1:9" ht="49.5" x14ac:dyDescent="0.25">
      <c r="A27" s="26" t="s">
        <v>16</v>
      </c>
      <c r="B27" s="6" t="s">
        <v>29</v>
      </c>
      <c r="C27" s="12" t="s">
        <v>94</v>
      </c>
      <c r="D27" s="16" t="s">
        <v>14</v>
      </c>
      <c r="E27" s="33"/>
      <c r="F27" s="33"/>
      <c r="G27" s="33"/>
      <c r="H27" s="33"/>
      <c r="I27" s="33"/>
    </row>
    <row r="28" spans="1:9" ht="82.5" x14ac:dyDescent="0.25">
      <c r="A28" s="27" t="s">
        <v>36</v>
      </c>
      <c r="B28" s="6" t="s">
        <v>70</v>
      </c>
      <c r="C28" s="7" t="s">
        <v>95</v>
      </c>
      <c r="D28" s="16"/>
      <c r="E28" s="33"/>
      <c r="F28" s="33"/>
      <c r="G28" s="33"/>
      <c r="H28" s="33"/>
      <c r="I28" s="33"/>
    </row>
    <row r="29" spans="1:9" ht="33" x14ac:dyDescent="0.25">
      <c r="A29" s="26" t="s">
        <v>36</v>
      </c>
      <c r="B29" s="11" t="s">
        <v>70</v>
      </c>
      <c r="C29" s="12" t="s">
        <v>96</v>
      </c>
      <c r="D29" s="16" t="s">
        <v>13</v>
      </c>
      <c r="E29" s="33"/>
      <c r="F29" s="33"/>
      <c r="G29" s="33"/>
      <c r="H29" s="33"/>
      <c r="I29" s="33"/>
    </row>
    <row r="30" spans="1:9" ht="33" x14ac:dyDescent="0.25">
      <c r="A30" s="27" t="s">
        <v>36</v>
      </c>
      <c r="B30" s="6" t="s">
        <v>70</v>
      </c>
      <c r="C30" s="7" t="s">
        <v>97</v>
      </c>
      <c r="D30" s="16" t="s">
        <v>15</v>
      </c>
      <c r="E30" s="33"/>
      <c r="F30" s="33"/>
      <c r="G30" s="33"/>
      <c r="H30" s="33"/>
      <c r="I30" s="33"/>
    </row>
    <row r="31" spans="1:9" ht="33" x14ac:dyDescent="0.25">
      <c r="A31" s="26" t="s">
        <v>36</v>
      </c>
      <c r="B31" s="11" t="s">
        <v>70</v>
      </c>
      <c r="C31" s="12" t="s">
        <v>98</v>
      </c>
      <c r="D31" s="16"/>
      <c r="E31" s="33"/>
      <c r="F31" s="33"/>
      <c r="G31" s="33"/>
      <c r="H31" s="33"/>
      <c r="I31" s="33"/>
    </row>
    <row r="32" spans="1:9" ht="82.5" x14ac:dyDescent="0.25">
      <c r="A32" s="26" t="s">
        <v>17</v>
      </c>
      <c r="B32" s="6" t="s">
        <v>70</v>
      </c>
      <c r="C32" s="26" t="s">
        <v>99</v>
      </c>
      <c r="D32" s="16" t="s">
        <v>14</v>
      </c>
      <c r="E32" s="33"/>
      <c r="F32" s="33"/>
      <c r="G32" s="33"/>
      <c r="H32" s="33"/>
      <c r="I32" s="33"/>
    </row>
    <row r="33" spans="1:9" ht="33" x14ac:dyDescent="0.25">
      <c r="A33" s="27" t="s">
        <v>18</v>
      </c>
      <c r="B33" s="6" t="s">
        <v>29</v>
      </c>
      <c r="C33" s="26" t="s">
        <v>100</v>
      </c>
      <c r="D33" s="16"/>
      <c r="E33" s="33"/>
      <c r="F33" s="33"/>
      <c r="G33" s="33"/>
      <c r="H33" s="33"/>
      <c r="I33" s="33"/>
    </row>
    <row r="34" spans="1:9" ht="33" x14ac:dyDescent="0.25">
      <c r="A34" s="27" t="s">
        <v>18</v>
      </c>
      <c r="B34" s="6" t="s">
        <v>29</v>
      </c>
      <c r="C34" s="26" t="s">
        <v>101</v>
      </c>
      <c r="D34" s="16" t="s">
        <v>9</v>
      </c>
      <c r="E34" s="33"/>
      <c r="F34" s="33"/>
      <c r="G34" s="33"/>
      <c r="H34" s="33"/>
      <c r="I34" s="33"/>
    </row>
    <row r="35" spans="1:9" ht="33" x14ac:dyDescent="0.25">
      <c r="A35" s="27" t="s">
        <v>18</v>
      </c>
      <c r="B35" s="6" t="s">
        <v>29</v>
      </c>
      <c r="C35" s="26" t="s">
        <v>102</v>
      </c>
      <c r="D35" s="16" t="s">
        <v>6</v>
      </c>
      <c r="E35" s="33"/>
      <c r="F35" s="33"/>
      <c r="G35" s="33"/>
      <c r="H35" s="33"/>
      <c r="I35" s="33"/>
    </row>
    <row r="36" spans="1:9" ht="33" x14ac:dyDescent="0.25">
      <c r="A36" s="27" t="s">
        <v>18</v>
      </c>
      <c r="B36" s="6" t="s">
        <v>29</v>
      </c>
      <c r="C36" s="26" t="s">
        <v>103</v>
      </c>
      <c r="D36" s="16" t="s">
        <v>6</v>
      </c>
      <c r="E36" s="33"/>
      <c r="F36" s="33"/>
      <c r="G36" s="33"/>
      <c r="H36" s="33"/>
      <c r="I36" s="33"/>
    </row>
    <row r="37" spans="1:9" ht="66" x14ac:dyDescent="0.25">
      <c r="A37" s="27" t="s">
        <v>18</v>
      </c>
      <c r="B37" s="6" t="s">
        <v>29</v>
      </c>
      <c r="C37" s="26" t="s">
        <v>104</v>
      </c>
      <c r="D37" s="16" t="s">
        <v>6</v>
      </c>
      <c r="E37" s="33"/>
      <c r="F37" s="33"/>
      <c r="G37" s="33"/>
      <c r="H37" s="33"/>
      <c r="I37" s="33"/>
    </row>
    <row r="38" spans="1:9" ht="49.5" x14ac:dyDescent="0.25">
      <c r="A38" s="27" t="s">
        <v>18</v>
      </c>
      <c r="B38" s="6" t="s">
        <v>29</v>
      </c>
      <c r="C38" s="26" t="s">
        <v>105</v>
      </c>
      <c r="D38" s="16" t="s">
        <v>8</v>
      </c>
      <c r="E38" s="33"/>
      <c r="F38" s="33"/>
      <c r="G38" s="33"/>
      <c r="H38" s="33"/>
      <c r="I38" s="33"/>
    </row>
    <row r="39" spans="1:9" ht="33" x14ac:dyDescent="0.25">
      <c r="A39" s="14" t="s">
        <v>20</v>
      </c>
      <c r="B39" s="14" t="s">
        <v>29</v>
      </c>
      <c r="C39" s="20" t="s">
        <v>106</v>
      </c>
      <c r="D39" s="16" t="s">
        <v>6</v>
      </c>
      <c r="E39" s="33"/>
      <c r="F39" s="33"/>
      <c r="G39" s="33"/>
      <c r="H39" s="33"/>
      <c r="I39" s="33"/>
    </row>
    <row r="40" spans="1:9" ht="33" x14ac:dyDescent="0.25">
      <c r="A40" s="14" t="s">
        <v>20</v>
      </c>
      <c r="B40" s="14" t="s">
        <v>29</v>
      </c>
      <c r="C40" s="20" t="s">
        <v>107</v>
      </c>
      <c r="D40" s="16" t="s">
        <v>6</v>
      </c>
      <c r="E40" s="33"/>
      <c r="F40" s="33"/>
      <c r="G40" s="33"/>
      <c r="H40" s="33"/>
      <c r="I40" s="33"/>
    </row>
    <row r="41" spans="1:9" ht="33" x14ac:dyDescent="0.25">
      <c r="A41" s="14" t="s">
        <v>20</v>
      </c>
      <c r="B41" s="14" t="s">
        <v>29</v>
      </c>
      <c r="C41" s="20" t="s">
        <v>108</v>
      </c>
      <c r="D41" s="16" t="s">
        <v>6</v>
      </c>
      <c r="E41" s="33"/>
      <c r="F41" s="33"/>
      <c r="G41" s="33"/>
      <c r="H41" s="33"/>
      <c r="I41" s="33"/>
    </row>
    <row r="42" spans="1:9" ht="33" x14ac:dyDescent="0.25">
      <c r="A42" s="14" t="s">
        <v>20</v>
      </c>
      <c r="B42" s="14" t="s">
        <v>29</v>
      </c>
      <c r="C42" s="29" t="s">
        <v>109</v>
      </c>
      <c r="D42" s="16" t="s">
        <v>7</v>
      </c>
      <c r="E42" s="33"/>
      <c r="F42" s="33"/>
      <c r="G42" s="33"/>
      <c r="H42" s="33"/>
      <c r="I42" s="33"/>
    </row>
    <row r="43" spans="1:9" ht="33" x14ac:dyDescent="0.25">
      <c r="A43" s="14" t="s">
        <v>21</v>
      </c>
      <c r="B43" s="14" t="s">
        <v>29</v>
      </c>
      <c r="C43" s="29" t="s">
        <v>110</v>
      </c>
      <c r="D43" s="16" t="s">
        <v>9</v>
      </c>
      <c r="E43" s="33"/>
      <c r="F43" s="33"/>
      <c r="G43" s="33"/>
      <c r="H43" s="33"/>
      <c r="I43" s="33"/>
    </row>
    <row r="44" spans="1:9" ht="33" x14ac:dyDescent="0.25">
      <c r="A44" s="14" t="s">
        <v>21</v>
      </c>
      <c r="B44" s="14" t="s">
        <v>29</v>
      </c>
      <c r="C44" s="29" t="s">
        <v>111</v>
      </c>
      <c r="D44" s="16" t="s">
        <v>6</v>
      </c>
      <c r="E44" s="33"/>
      <c r="F44" s="33"/>
      <c r="G44" s="33"/>
      <c r="H44" s="33"/>
      <c r="I44" s="33"/>
    </row>
    <row r="45" spans="1:9" ht="33" x14ac:dyDescent="0.25">
      <c r="A45" s="14" t="s">
        <v>21</v>
      </c>
      <c r="B45" s="14" t="s">
        <v>29</v>
      </c>
      <c r="C45" s="29" t="s">
        <v>112</v>
      </c>
      <c r="D45" s="16" t="s">
        <v>6</v>
      </c>
      <c r="E45" s="33"/>
      <c r="F45" s="33"/>
      <c r="G45" s="33"/>
      <c r="H45" s="33"/>
      <c r="I45" s="33"/>
    </row>
    <row r="46" spans="1:9" ht="82.5" x14ac:dyDescent="0.25">
      <c r="A46" s="27" t="s">
        <v>22</v>
      </c>
      <c r="B46" s="6" t="s">
        <v>70</v>
      </c>
      <c r="C46" s="12" t="s">
        <v>113</v>
      </c>
      <c r="D46" s="16" t="s">
        <v>8</v>
      </c>
      <c r="E46" s="33"/>
      <c r="F46" s="33"/>
      <c r="G46" s="33"/>
      <c r="H46" s="33"/>
      <c r="I46" s="33"/>
    </row>
    <row r="47" spans="1:9" ht="33" x14ac:dyDescent="0.25">
      <c r="A47" s="27" t="s">
        <v>22</v>
      </c>
      <c r="B47" s="6" t="s">
        <v>29</v>
      </c>
      <c r="C47" s="12" t="s">
        <v>114</v>
      </c>
      <c r="D47" s="16" t="s">
        <v>9</v>
      </c>
      <c r="E47" s="33"/>
      <c r="F47" s="33"/>
      <c r="G47" s="33"/>
      <c r="H47" s="33"/>
      <c r="I47" s="33"/>
    </row>
    <row r="48" spans="1:9" ht="33" x14ac:dyDescent="0.25">
      <c r="A48" s="55" t="s">
        <v>23</v>
      </c>
      <c r="B48" s="6" t="s">
        <v>70</v>
      </c>
      <c r="C48" s="26" t="s">
        <v>115</v>
      </c>
      <c r="D48" s="16" t="s">
        <v>6</v>
      </c>
      <c r="E48" s="33"/>
      <c r="F48" s="33"/>
      <c r="G48" s="33"/>
      <c r="H48" s="33"/>
      <c r="I48" s="33"/>
    </row>
    <row r="49" spans="1:9" ht="49.5" x14ac:dyDescent="0.25">
      <c r="A49" s="55" t="s">
        <v>23</v>
      </c>
      <c r="B49" s="6" t="s">
        <v>70</v>
      </c>
      <c r="C49" s="26" t="s">
        <v>116</v>
      </c>
      <c r="D49" s="16" t="s">
        <v>8</v>
      </c>
      <c r="E49" s="33"/>
      <c r="F49" s="33"/>
      <c r="G49" s="33"/>
      <c r="H49" s="33"/>
      <c r="I49" s="33"/>
    </row>
    <row r="50" spans="1:9" x14ac:dyDescent="0.25">
      <c r="A50" s="55" t="s">
        <v>23</v>
      </c>
      <c r="B50" s="6" t="s">
        <v>70</v>
      </c>
      <c r="C50" s="26" t="s">
        <v>117</v>
      </c>
      <c r="D50" s="16" t="s">
        <v>6</v>
      </c>
      <c r="E50" s="33"/>
      <c r="F50" s="33"/>
      <c r="G50" s="33"/>
      <c r="H50" s="33"/>
      <c r="I50" s="33"/>
    </row>
    <row r="51" spans="1:9" ht="82.5" x14ac:dyDescent="0.25">
      <c r="A51" s="55" t="s">
        <v>23</v>
      </c>
      <c r="B51" s="6" t="s">
        <v>29</v>
      </c>
      <c r="C51" s="26" t="s">
        <v>118</v>
      </c>
      <c r="D51" s="16" t="s">
        <v>8</v>
      </c>
      <c r="E51" s="33"/>
      <c r="F51" s="33"/>
      <c r="G51" s="33"/>
      <c r="H51" s="33"/>
      <c r="I51" s="33"/>
    </row>
    <row r="52" spans="1:9" ht="33" x14ac:dyDescent="0.25">
      <c r="A52" s="55" t="s">
        <v>23</v>
      </c>
      <c r="B52" s="6" t="s">
        <v>29</v>
      </c>
      <c r="C52" s="26" t="s">
        <v>119</v>
      </c>
      <c r="D52" s="16" t="s">
        <v>9</v>
      </c>
      <c r="E52" s="33"/>
      <c r="F52" s="33"/>
      <c r="G52" s="33"/>
      <c r="H52" s="33"/>
      <c r="I52" s="33"/>
    </row>
    <row r="53" spans="1:9" ht="33" x14ac:dyDescent="0.25">
      <c r="A53" s="55" t="s">
        <v>23</v>
      </c>
      <c r="B53" s="6" t="s">
        <v>29</v>
      </c>
      <c r="C53" s="26" t="s">
        <v>120</v>
      </c>
      <c r="D53" s="16" t="s">
        <v>8</v>
      </c>
      <c r="E53" s="33"/>
      <c r="F53" s="33"/>
      <c r="G53" s="33"/>
      <c r="H53" s="33"/>
      <c r="I53" s="33"/>
    </row>
    <row r="54" spans="1:9" ht="49.5" x14ac:dyDescent="0.25">
      <c r="A54" s="55" t="s">
        <v>23</v>
      </c>
      <c r="B54" s="6" t="s">
        <v>29</v>
      </c>
      <c r="C54" s="26" t="s">
        <v>121</v>
      </c>
      <c r="D54" s="16" t="s">
        <v>6</v>
      </c>
      <c r="E54" s="33"/>
      <c r="F54" s="33"/>
      <c r="G54" s="33"/>
      <c r="H54" s="33"/>
      <c r="I54" s="33"/>
    </row>
    <row r="55" spans="1:9" ht="49.5" x14ac:dyDescent="0.25">
      <c r="A55" s="55" t="s">
        <v>23</v>
      </c>
      <c r="B55" s="6" t="s">
        <v>29</v>
      </c>
      <c r="C55" s="26" t="s">
        <v>122</v>
      </c>
      <c r="D55" s="16" t="s">
        <v>6</v>
      </c>
      <c r="E55" s="33"/>
      <c r="F55" s="33"/>
      <c r="G55" s="33"/>
      <c r="H55" s="33"/>
      <c r="I55" s="33"/>
    </row>
    <row r="56" spans="1:9" ht="33" x14ac:dyDescent="0.25">
      <c r="A56" s="55" t="s">
        <v>23</v>
      </c>
      <c r="B56" s="6" t="s">
        <v>29</v>
      </c>
      <c r="C56" s="26" t="s">
        <v>123</v>
      </c>
      <c r="D56" s="16" t="s">
        <v>7</v>
      </c>
      <c r="E56" s="33"/>
      <c r="F56" s="33"/>
      <c r="G56" s="33"/>
      <c r="H56" s="33"/>
      <c r="I56" s="33"/>
    </row>
    <row r="57" spans="1:9" ht="33" x14ac:dyDescent="0.25">
      <c r="A57" s="55" t="s">
        <v>23</v>
      </c>
      <c r="B57" s="6" t="s">
        <v>29</v>
      </c>
      <c r="C57" s="26" t="s">
        <v>124</v>
      </c>
      <c r="D57" s="16" t="s">
        <v>6</v>
      </c>
      <c r="E57" s="33"/>
      <c r="F57" s="33"/>
      <c r="G57" s="33"/>
      <c r="H57" s="33"/>
      <c r="I57" s="33"/>
    </row>
    <row r="58" spans="1:9" ht="33" x14ac:dyDescent="0.25">
      <c r="A58" s="55" t="s">
        <v>23</v>
      </c>
      <c r="B58" s="6" t="s">
        <v>29</v>
      </c>
      <c r="C58" s="26" t="s">
        <v>125</v>
      </c>
      <c r="D58" s="16" t="s">
        <v>6</v>
      </c>
      <c r="E58" s="33"/>
      <c r="F58" s="33"/>
      <c r="G58" s="33"/>
      <c r="H58" s="33"/>
      <c r="I58" s="33"/>
    </row>
    <row r="59" spans="1:9" ht="33" x14ac:dyDescent="0.25">
      <c r="A59" s="55" t="s">
        <v>23</v>
      </c>
      <c r="B59" s="6" t="s">
        <v>29</v>
      </c>
      <c r="C59" s="26" t="s">
        <v>126</v>
      </c>
      <c r="D59" s="16" t="s">
        <v>7</v>
      </c>
      <c r="E59" s="33"/>
      <c r="F59" s="33"/>
      <c r="G59" s="33"/>
      <c r="H59" s="33"/>
      <c r="I59" s="33"/>
    </row>
    <row r="60" spans="1:9" ht="33" x14ac:dyDescent="0.25">
      <c r="A60" s="55" t="s">
        <v>23</v>
      </c>
      <c r="B60" s="6" t="s">
        <v>29</v>
      </c>
      <c r="C60" s="26" t="s">
        <v>127</v>
      </c>
      <c r="D60" s="16" t="s">
        <v>6</v>
      </c>
      <c r="E60" s="33"/>
      <c r="F60" s="33"/>
      <c r="G60" s="33"/>
      <c r="H60" s="33"/>
      <c r="I60" s="33"/>
    </row>
    <row r="61" spans="1:9" ht="49.5" x14ac:dyDescent="0.25">
      <c r="A61" s="55" t="s">
        <v>23</v>
      </c>
      <c r="B61" s="6" t="s">
        <v>29</v>
      </c>
      <c r="C61" s="26" t="s">
        <v>128</v>
      </c>
      <c r="D61" s="16" t="s">
        <v>6</v>
      </c>
      <c r="E61" s="33"/>
      <c r="F61" s="33"/>
      <c r="G61" s="33"/>
      <c r="H61" s="33"/>
      <c r="I61" s="33"/>
    </row>
    <row r="62" spans="1:9" ht="33" x14ac:dyDescent="0.25">
      <c r="A62" s="55" t="s">
        <v>23</v>
      </c>
      <c r="B62" s="6" t="s">
        <v>29</v>
      </c>
      <c r="C62" s="26" t="s">
        <v>129</v>
      </c>
      <c r="D62" s="16"/>
      <c r="E62" s="33"/>
      <c r="F62" s="33"/>
      <c r="G62" s="33"/>
      <c r="H62" s="33"/>
      <c r="I62" s="33"/>
    </row>
    <row r="63" spans="1:9" ht="33" x14ac:dyDescent="0.25">
      <c r="A63" s="55" t="s">
        <v>23</v>
      </c>
      <c r="B63" s="6" t="s">
        <v>29</v>
      </c>
      <c r="C63" s="26" t="s">
        <v>102</v>
      </c>
      <c r="D63" s="16" t="s">
        <v>19</v>
      </c>
      <c r="E63" s="33"/>
      <c r="F63" s="33"/>
      <c r="G63" s="33"/>
      <c r="H63" s="33"/>
      <c r="I63" s="33"/>
    </row>
    <row r="64" spans="1:9" ht="33" x14ac:dyDescent="0.25">
      <c r="A64" s="26" t="s">
        <v>130</v>
      </c>
      <c r="B64" s="6" t="s">
        <v>70</v>
      </c>
      <c r="C64" s="12" t="s">
        <v>131</v>
      </c>
      <c r="D64" s="16" t="s">
        <v>13</v>
      </c>
      <c r="E64" s="33"/>
      <c r="F64" s="33"/>
      <c r="G64" s="33"/>
      <c r="H64" s="33"/>
      <c r="I64" s="33"/>
    </row>
    <row r="65" spans="1:9" x14ac:dyDescent="0.25">
      <c r="A65" s="26" t="s">
        <v>130</v>
      </c>
      <c r="B65" s="6" t="s">
        <v>70</v>
      </c>
      <c r="C65" s="12" t="s">
        <v>132</v>
      </c>
      <c r="D65" s="16" t="s">
        <v>13</v>
      </c>
      <c r="E65" s="33"/>
      <c r="F65" s="33"/>
      <c r="G65" s="33"/>
      <c r="H65" s="33"/>
      <c r="I65" s="33"/>
    </row>
    <row r="66" spans="1:9" ht="49.5" x14ac:dyDescent="0.25">
      <c r="A66" s="26" t="s">
        <v>130</v>
      </c>
      <c r="B66" s="6" t="s">
        <v>70</v>
      </c>
      <c r="C66" s="12" t="s">
        <v>133</v>
      </c>
      <c r="D66" s="16"/>
      <c r="E66" s="33"/>
      <c r="F66" s="33"/>
      <c r="G66" s="33"/>
      <c r="H66" s="33"/>
      <c r="I66" s="33"/>
    </row>
    <row r="67" spans="1:9" ht="33" x14ac:dyDescent="0.25">
      <c r="A67" s="26" t="s">
        <v>130</v>
      </c>
      <c r="B67" s="6" t="s">
        <v>29</v>
      </c>
      <c r="C67" s="12" t="s">
        <v>134</v>
      </c>
      <c r="D67" s="16" t="s">
        <v>13</v>
      </c>
      <c r="E67" s="33"/>
      <c r="F67" s="33"/>
      <c r="G67" s="33"/>
      <c r="H67" s="33"/>
      <c r="I67" s="33"/>
    </row>
    <row r="68" spans="1:9" ht="66" x14ac:dyDescent="0.25">
      <c r="A68" s="14" t="s">
        <v>25</v>
      </c>
      <c r="B68" s="14" t="s">
        <v>29</v>
      </c>
      <c r="C68" s="29" t="s">
        <v>135</v>
      </c>
      <c r="D68" s="16"/>
      <c r="E68" s="33"/>
      <c r="F68" s="33"/>
      <c r="G68" s="33"/>
      <c r="H68" s="33"/>
      <c r="I68" s="33"/>
    </row>
    <row r="69" spans="1:9" ht="33" x14ac:dyDescent="0.25">
      <c r="A69" s="14" t="s">
        <v>25</v>
      </c>
      <c r="B69" s="14" t="s">
        <v>70</v>
      </c>
      <c r="C69" s="13" t="s">
        <v>136</v>
      </c>
      <c r="D69" s="6" t="s">
        <v>6</v>
      </c>
      <c r="E69" s="33"/>
      <c r="F69" s="33"/>
      <c r="G69" s="33"/>
      <c r="H69" s="33"/>
      <c r="I69" s="33"/>
    </row>
    <row r="70" spans="1:9" ht="33" x14ac:dyDescent="0.25">
      <c r="A70" s="27" t="s">
        <v>68</v>
      </c>
      <c r="B70" s="6" t="s">
        <v>70</v>
      </c>
      <c r="C70" s="7" t="s">
        <v>137</v>
      </c>
      <c r="D70" s="16" t="s">
        <v>6</v>
      </c>
      <c r="E70" s="33"/>
      <c r="F70" s="33"/>
      <c r="G70" s="33"/>
      <c r="H70" s="33"/>
      <c r="I70" s="33"/>
    </row>
    <row r="71" spans="1:9" ht="33" x14ac:dyDescent="0.25">
      <c r="A71" s="26" t="s">
        <v>68</v>
      </c>
      <c r="B71" s="11" t="s">
        <v>70</v>
      </c>
      <c r="C71" s="12" t="s">
        <v>138</v>
      </c>
      <c r="D71" s="6" t="s">
        <v>9</v>
      </c>
      <c r="E71" s="33"/>
      <c r="F71" s="33"/>
      <c r="G71" s="33"/>
      <c r="H71" s="33"/>
      <c r="I71" s="33"/>
    </row>
    <row r="72" spans="1:9" ht="33" x14ac:dyDescent="0.25">
      <c r="A72" s="27" t="s">
        <v>37</v>
      </c>
      <c r="B72" s="6" t="s">
        <v>70</v>
      </c>
      <c r="C72" s="27" t="s">
        <v>139</v>
      </c>
      <c r="D72" s="16" t="s">
        <v>6</v>
      </c>
      <c r="E72" s="33"/>
      <c r="F72" s="33"/>
      <c r="G72" s="33"/>
      <c r="H72" s="33"/>
      <c r="I72" s="33"/>
    </row>
    <row r="73" spans="1:9" ht="49.5" x14ac:dyDescent="0.25">
      <c r="A73" s="27" t="s">
        <v>37</v>
      </c>
      <c r="B73" s="6" t="s">
        <v>70</v>
      </c>
      <c r="C73" s="12" t="s">
        <v>133</v>
      </c>
      <c r="D73" s="6" t="s">
        <v>6</v>
      </c>
      <c r="E73" s="33"/>
      <c r="F73" s="33"/>
      <c r="G73" s="33"/>
      <c r="H73" s="33"/>
      <c r="I73" s="33"/>
    </row>
    <row r="74" spans="1:9" ht="33" x14ac:dyDescent="0.25">
      <c r="A74" s="27" t="s">
        <v>37</v>
      </c>
      <c r="B74" s="6" t="s">
        <v>70</v>
      </c>
      <c r="C74" s="7" t="s">
        <v>140</v>
      </c>
      <c r="D74" s="16" t="s">
        <v>6</v>
      </c>
      <c r="E74" s="33"/>
      <c r="F74" s="33"/>
      <c r="G74" s="33"/>
      <c r="H74" s="33"/>
      <c r="I74" s="33"/>
    </row>
    <row r="75" spans="1:9" ht="33" x14ac:dyDescent="0.25">
      <c r="A75" s="27" t="s">
        <v>26</v>
      </c>
      <c r="B75" s="6" t="s">
        <v>70</v>
      </c>
      <c r="C75" s="7" t="s">
        <v>141</v>
      </c>
      <c r="D75" s="16" t="s">
        <v>6</v>
      </c>
      <c r="E75" s="33"/>
      <c r="F75" s="33"/>
      <c r="G75" s="33"/>
      <c r="H75" s="33"/>
      <c r="I75" s="33"/>
    </row>
    <row r="76" spans="1:9" ht="33" x14ac:dyDescent="0.25">
      <c r="A76" s="27" t="s">
        <v>26</v>
      </c>
      <c r="B76" s="6" t="s">
        <v>70</v>
      </c>
      <c r="C76" s="27" t="s">
        <v>142</v>
      </c>
      <c r="D76" s="16" t="s">
        <v>6</v>
      </c>
      <c r="E76" s="33"/>
      <c r="F76" s="33"/>
      <c r="G76" s="33"/>
      <c r="H76" s="33"/>
      <c r="I76" s="33"/>
    </row>
    <row r="77" spans="1:9" ht="49.5" x14ac:dyDescent="0.25">
      <c r="A77" s="26" t="s">
        <v>27</v>
      </c>
      <c r="B77" s="6" t="s">
        <v>70</v>
      </c>
      <c r="C77" s="26" t="s">
        <v>143</v>
      </c>
      <c r="D77" s="16" t="s">
        <v>6</v>
      </c>
      <c r="E77" s="33"/>
      <c r="F77" s="33"/>
      <c r="G77" s="33"/>
      <c r="H77" s="33"/>
      <c r="I77" s="33"/>
    </row>
    <row r="78" spans="1:9" ht="49.5" x14ac:dyDescent="0.25">
      <c r="A78" s="27" t="s">
        <v>38</v>
      </c>
      <c r="B78" s="6" t="s">
        <v>70</v>
      </c>
      <c r="C78" s="7" t="s">
        <v>144</v>
      </c>
      <c r="D78" s="16" t="s">
        <v>9</v>
      </c>
      <c r="E78" s="33"/>
      <c r="F78" s="33"/>
      <c r="G78" s="33"/>
      <c r="H78" s="33"/>
      <c r="I78" s="33"/>
    </row>
    <row r="79" spans="1:9" x14ac:dyDescent="0.25">
      <c r="A79" s="10"/>
      <c r="B79" s="6"/>
      <c r="C79" s="20"/>
      <c r="D79" s="16"/>
      <c r="E79" s="33"/>
      <c r="F79" s="33"/>
      <c r="G79" s="33"/>
      <c r="H79" s="33"/>
      <c r="I79" s="33"/>
    </row>
    <row r="80" spans="1:9" x14ac:dyDescent="0.25">
      <c r="A80" s="10"/>
      <c r="B80" s="11"/>
      <c r="C80" s="12"/>
      <c r="D80" s="16"/>
      <c r="E80" s="33"/>
      <c r="F80" s="33"/>
      <c r="G80" s="33"/>
      <c r="H80" s="33"/>
      <c r="I80" s="33"/>
    </row>
    <row r="81" spans="1:9" x14ac:dyDescent="0.25">
      <c r="A81" s="5"/>
      <c r="B81" s="6"/>
      <c r="C81" s="7"/>
      <c r="D81" s="16"/>
      <c r="E81" s="33"/>
      <c r="F81" s="33"/>
      <c r="G81" s="33"/>
      <c r="H81" s="33"/>
      <c r="I81" s="33"/>
    </row>
    <row r="82" spans="1:9" x14ac:dyDescent="0.25">
      <c r="A82" s="10"/>
      <c r="B82" s="11"/>
      <c r="C82" s="12"/>
      <c r="D82" s="16"/>
      <c r="E82" s="33"/>
      <c r="F82" s="33"/>
      <c r="G82" s="33"/>
      <c r="H82" s="33"/>
      <c r="I82" s="33"/>
    </row>
    <row r="83" spans="1:9" x14ac:dyDescent="0.25">
      <c r="A83" s="5"/>
      <c r="B83" s="6"/>
      <c r="C83" s="7"/>
      <c r="D83" s="16"/>
      <c r="E83" s="33"/>
      <c r="F83" s="33"/>
      <c r="G83" s="33"/>
      <c r="H83" s="33"/>
      <c r="I83" s="33"/>
    </row>
    <row r="84" spans="1:9" x14ac:dyDescent="0.3">
      <c r="A84" s="10"/>
      <c r="B84" s="11"/>
      <c r="C84" s="51"/>
      <c r="D84" s="8"/>
      <c r="E84" s="32"/>
      <c r="F84" s="32"/>
      <c r="G84" s="32"/>
      <c r="H84" s="33"/>
      <c r="I84" s="33"/>
    </row>
    <row r="85" spans="1:9" x14ac:dyDescent="0.25">
      <c r="A85" s="5"/>
      <c r="B85" s="4"/>
      <c r="C85" s="17"/>
      <c r="D85" s="14"/>
      <c r="E85" s="33"/>
      <c r="F85" s="33"/>
      <c r="G85" s="33"/>
      <c r="H85" s="33"/>
      <c r="I85" s="33"/>
    </row>
    <row r="86" spans="1:9" x14ac:dyDescent="0.25">
      <c r="A86" s="5"/>
      <c r="B86" s="4"/>
      <c r="C86" s="17"/>
      <c r="D86" s="11"/>
      <c r="E86" s="34"/>
      <c r="F86" s="34"/>
      <c r="G86" s="34"/>
      <c r="H86" s="33"/>
      <c r="I86" s="33"/>
    </row>
    <row r="87" spans="1:9" x14ac:dyDescent="0.25">
      <c r="A87" s="5"/>
      <c r="B87" s="11"/>
      <c r="C87" s="17"/>
      <c r="D87" s="8"/>
      <c r="E87" s="32"/>
      <c r="F87" s="32"/>
      <c r="G87" s="32"/>
      <c r="H87" s="33"/>
      <c r="I87" s="33"/>
    </row>
    <row r="88" spans="1:9" x14ac:dyDescent="0.25">
      <c r="A88" s="5"/>
      <c r="B88" s="11"/>
      <c r="C88" s="17"/>
      <c r="D88" s="11"/>
      <c r="E88" s="34"/>
      <c r="F88" s="34"/>
      <c r="G88" s="34"/>
      <c r="H88" s="33"/>
      <c r="I88" s="33"/>
    </row>
    <row r="89" spans="1:9" x14ac:dyDescent="0.3">
      <c r="A89" s="10"/>
      <c r="B89" s="4"/>
      <c r="C89" s="18"/>
      <c r="D89" s="8"/>
      <c r="E89" s="32"/>
      <c r="F89" s="32"/>
      <c r="G89" s="32"/>
      <c r="H89" s="33"/>
      <c r="I89" s="33"/>
    </row>
    <row r="90" spans="1:9" x14ac:dyDescent="0.25">
      <c r="A90" s="10"/>
      <c r="B90" s="4"/>
      <c r="C90" s="19"/>
      <c r="D90" s="14"/>
      <c r="E90" s="33"/>
      <c r="F90" s="33"/>
      <c r="G90" s="33"/>
      <c r="H90" s="33"/>
      <c r="I90" s="33"/>
    </row>
    <row r="91" spans="1:9" x14ac:dyDescent="0.3">
      <c r="A91" s="10"/>
      <c r="B91" s="4"/>
      <c r="C91" s="18"/>
      <c r="D91" s="16"/>
      <c r="E91" s="33"/>
      <c r="F91" s="33"/>
      <c r="G91" s="33"/>
      <c r="H91" s="33"/>
      <c r="I91" s="33"/>
    </row>
    <row r="92" spans="1:9" x14ac:dyDescent="0.3">
      <c r="A92" s="10"/>
      <c r="B92" s="11"/>
      <c r="C92" s="18"/>
      <c r="D92" s="16"/>
      <c r="E92" s="33"/>
      <c r="F92" s="33"/>
      <c r="G92" s="33"/>
      <c r="H92" s="33"/>
      <c r="I92" s="33"/>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92"/>
  <sheetViews>
    <sheetView zoomScale="80" zoomScaleNormal="80" workbookViewId="0">
      <selection activeCell="J1" sqref="J1"/>
    </sheetView>
  </sheetViews>
  <sheetFormatPr baseColWidth="10" defaultColWidth="10.85546875" defaultRowHeight="16.5" x14ac:dyDescent="0.3"/>
  <cols>
    <col min="1" max="1" width="31.85546875" style="21" customWidth="1"/>
    <col min="2" max="2" width="0" style="22" hidden="1" customWidth="1"/>
    <col min="3" max="3" width="63.140625" style="21" customWidth="1"/>
    <col min="4" max="4" width="7.7109375" style="23"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1" t="s">
        <v>4</v>
      </c>
      <c r="F1" s="31" t="s">
        <v>5</v>
      </c>
      <c r="G1" s="31" t="s">
        <v>32</v>
      </c>
      <c r="H1" s="31" t="s">
        <v>33</v>
      </c>
      <c r="I1" s="31" t="s">
        <v>34</v>
      </c>
      <c r="J1" s="28"/>
    </row>
    <row r="2" spans="1:10" ht="49.5" x14ac:dyDescent="0.25">
      <c r="A2" s="52" t="s">
        <v>10</v>
      </c>
      <c r="B2" s="52" t="s">
        <v>29</v>
      </c>
      <c r="C2" s="53" t="s">
        <v>69</v>
      </c>
      <c r="D2" s="4" t="s">
        <v>6</v>
      </c>
      <c r="E2" s="11"/>
      <c r="F2" s="11"/>
      <c r="G2" s="11"/>
      <c r="H2" s="30"/>
      <c r="I2" s="30"/>
      <c r="J2" s="23"/>
    </row>
    <row r="3" spans="1:10" ht="33" x14ac:dyDescent="0.25">
      <c r="A3" s="14" t="s">
        <v>10</v>
      </c>
      <c r="B3" s="11" t="s">
        <v>70</v>
      </c>
      <c r="C3" s="29" t="s">
        <v>71</v>
      </c>
      <c r="D3" s="8" t="s">
        <v>7</v>
      </c>
      <c r="E3" s="8"/>
      <c r="F3" s="8"/>
      <c r="G3" s="8"/>
      <c r="H3" s="30"/>
      <c r="I3" s="30"/>
      <c r="J3" s="23"/>
    </row>
    <row r="4" spans="1:10" ht="33" x14ac:dyDescent="0.25">
      <c r="A4" s="14" t="s">
        <v>10</v>
      </c>
      <c r="B4" s="11" t="s">
        <v>70</v>
      </c>
      <c r="C4" s="29" t="s">
        <v>72</v>
      </c>
      <c r="D4" s="11" t="s">
        <v>8</v>
      </c>
      <c r="E4" s="11"/>
      <c r="F4" s="11"/>
      <c r="G4" s="11"/>
      <c r="H4" s="30"/>
      <c r="I4" s="30"/>
      <c r="J4" s="23"/>
    </row>
    <row r="5" spans="1:10" ht="33" x14ac:dyDescent="0.25">
      <c r="A5" s="26" t="s">
        <v>11</v>
      </c>
      <c r="B5" s="11" t="s">
        <v>70</v>
      </c>
      <c r="C5" s="12" t="s">
        <v>73</v>
      </c>
      <c r="D5" s="8" t="s">
        <v>9</v>
      </c>
      <c r="E5" s="8"/>
      <c r="F5" s="8"/>
      <c r="G5" s="8"/>
      <c r="H5" s="30"/>
      <c r="I5" s="30"/>
      <c r="J5" s="23"/>
    </row>
    <row r="6" spans="1:10" ht="33" x14ac:dyDescent="0.25">
      <c r="A6" s="27" t="s">
        <v>11</v>
      </c>
      <c r="B6" s="6" t="s">
        <v>70</v>
      </c>
      <c r="C6" s="7" t="s">
        <v>74</v>
      </c>
      <c r="D6" s="14" t="s">
        <v>6</v>
      </c>
      <c r="E6" s="30"/>
      <c r="F6" s="30"/>
      <c r="G6" s="30"/>
      <c r="H6" s="30"/>
      <c r="I6" s="30"/>
      <c r="J6" s="23"/>
    </row>
    <row r="7" spans="1:10" ht="33" x14ac:dyDescent="0.25">
      <c r="A7" s="26" t="s">
        <v>11</v>
      </c>
      <c r="B7" s="11" t="s">
        <v>70</v>
      </c>
      <c r="C7" s="12" t="s">
        <v>66</v>
      </c>
      <c r="D7" s="14" t="s">
        <v>9</v>
      </c>
      <c r="E7" s="30"/>
      <c r="F7" s="30"/>
      <c r="G7" s="30"/>
      <c r="H7" s="30"/>
      <c r="I7" s="30"/>
      <c r="J7" s="23"/>
    </row>
    <row r="8" spans="1:10" ht="33" x14ac:dyDescent="0.25">
      <c r="A8" s="27" t="s">
        <v>35</v>
      </c>
      <c r="B8" s="11" t="s">
        <v>70</v>
      </c>
      <c r="C8" s="26" t="s">
        <v>75</v>
      </c>
      <c r="D8" s="14" t="s">
        <v>6</v>
      </c>
      <c r="E8" s="15"/>
      <c r="F8" s="15"/>
      <c r="G8" s="15"/>
      <c r="H8" s="15"/>
      <c r="I8" s="15"/>
    </row>
    <row r="9" spans="1:10" x14ac:dyDescent="0.25">
      <c r="A9" s="26" t="s">
        <v>12</v>
      </c>
      <c r="B9" s="6" t="s">
        <v>70</v>
      </c>
      <c r="C9" s="25" t="s">
        <v>76</v>
      </c>
      <c r="D9" s="11" t="s">
        <v>6</v>
      </c>
      <c r="E9" s="12"/>
      <c r="F9" s="12"/>
      <c r="G9" s="12"/>
      <c r="H9" s="15"/>
      <c r="I9" s="15"/>
    </row>
    <row r="10" spans="1:10" ht="63.75" x14ac:dyDescent="0.25">
      <c r="A10" s="26" t="s">
        <v>12</v>
      </c>
      <c r="B10" s="6" t="s">
        <v>28</v>
      </c>
      <c r="C10" s="25" t="s">
        <v>77</v>
      </c>
      <c r="D10" s="8" t="s">
        <v>6</v>
      </c>
      <c r="E10" s="9"/>
      <c r="F10" s="9"/>
      <c r="G10" s="9"/>
      <c r="H10" s="15"/>
      <c r="I10" s="15"/>
    </row>
    <row r="11" spans="1:10" ht="76.5" x14ac:dyDescent="0.25">
      <c r="A11" s="26" t="s">
        <v>12</v>
      </c>
      <c r="B11" s="6" t="s">
        <v>28</v>
      </c>
      <c r="C11" s="24" t="s">
        <v>78</v>
      </c>
      <c r="D11" s="11" t="s">
        <v>6</v>
      </c>
      <c r="E11" s="12"/>
      <c r="F11" s="12"/>
      <c r="G11" s="12"/>
      <c r="H11" s="15"/>
      <c r="I11" s="15"/>
    </row>
    <row r="12" spans="1:10" ht="33" x14ac:dyDescent="0.25">
      <c r="A12" s="26" t="s">
        <v>12</v>
      </c>
      <c r="B12" s="6" t="s">
        <v>28</v>
      </c>
      <c r="C12" s="24" t="s">
        <v>79</v>
      </c>
      <c r="D12" s="8" t="s">
        <v>6</v>
      </c>
      <c r="E12" s="32"/>
      <c r="F12" s="32"/>
      <c r="G12" s="32"/>
      <c r="H12" s="33"/>
      <c r="I12" s="33"/>
    </row>
    <row r="13" spans="1:10" ht="33" x14ac:dyDescent="0.25">
      <c r="A13" s="26" t="s">
        <v>12</v>
      </c>
      <c r="B13" s="6" t="s">
        <v>28</v>
      </c>
      <c r="C13" s="24" t="s">
        <v>80</v>
      </c>
      <c r="D13" s="16" t="s">
        <v>13</v>
      </c>
      <c r="E13" s="33"/>
      <c r="F13" s="33"/>
      <c r="G13" s="33"/>
      <c r="H13" s="33"/>
      <c r="I13" s="33"/>
    </row>
    <row r="14" spans="1:10" ht="51" x14ac:dyDescent="0.25">
      <c r="A14" s="26" t="s">
        <v>12</v>
      </c>
      <c r="B14" s="6" t="s">
        <v>28</v>
      </c>
      <c r="C14" s="25" t="s">
        <v>81</v>
      </c>
      <c r="D14" s="16"/>
      <c r="E14" s="33"/>
      <c r="F14" s="33"/>
      <c r="G14" s="33"/>
      <c r="H14" s="33"/>
      <c r="I14" s="33"/>
    </row>
    <row r="15" spans="1:10" ht="33" x14ac:dyDescent="0.25">
      <c r="A15" s="26" t="s">
        <v>12</v>
      </c>
      <c r="B15" s="6" t="s">
        <v>28</v>
      </c>
      <c r="C15" s="54" t="s">
        <v>82</v>
      </c>
      <c r="D15" s="16" t="s">
        <v>13</v>
      </c>
      <c r="E15" s="33"/>
      <c r="F15" s="33"/>
      <c r="G15" s="33"/>
      <c r="H15" s="33"/>
      <c r="I15" s="33"/>
    </row>
    <row r="16" spans="1:10" ht="33" x14ac:dyDescent="0.25">
      <c r="A16" s="26" t="s">
        <v>12</v>
      </c>
      <c r="B16" s="6" t="s">
        <v>28</v>
      </c>
      <c r="C16" s="25" t="s">
        <v>83</v>
      </c>
      <c r="D16" s="16"/>
      <c r="E16" s="33"/>
      <c r="F16" s="33"/>
      <c r="G16" s="33"/>
      <c r="H16" s="33"/>
      <c r="I16" s="33"/>
    </row>
    <row r="17" spans="1:9" ht="33" x14ac:dyDescent="0.25">
      <c r="A17" s="26" t="s">
        <v>12</v>
      </c>
      <c r="B17" s="6" t="s">
        <v>28</v>
      </c>
      <c r="C17" s="7" t="s">
        <v>84</v>
      </c>
      <c r="D17" s="16"/>
      <c r="E17" s="33"/>
      <c r="F17" s="33"/>
      <c r="G17" s="33"/>
      <c r="H17" s="33"/>
      <c r="I17" s="33"/>
    </row>
    <row r="18" spans="1:9" ht="33" x14ac:dyDescent="0.25">
      <c r="A18" s="26" t="s">
        <v>12</v>
      </c>
      <c r="B18" s="6" t="s">
        <v>28</v>
      </c>
      <c r="C18" s="25" t="s">
        <v>85</v>
      </c>
      <c r="D18" s="16" t="s">
        <v>13</v>
      </c>
      <c r="E18" s="33"/>
      <c r="F18" s="33"/>
      <c r="G18" s="33"/>
      <c r="H18" s="33"/>
      <c r="I18" s="33"/>
    </row>
    <row r="19" spans="1:9" ht="33" x14ac:dyDescent="0.25">
      <c r="A19" s="26" t="s">
        <v>12</v>
      </c>
      <c r="B19" s="6" t="s">
        <v>28</v>
      </c>
      <c r="C19" s="25" t="s">
        <v>86</v>
      </c>
      <c r="D19" s="16"/>
      <c r="E19" s="33"/>
      <c r="F19" s="33"/>
      <c r="G19" s="33"/>
      <c r="H19" s="33"/>
      <c r="I19" s="33"/>
    </row>
    <row r="20" spans="1:9" ht="38.25" x14ac:dyDescent="0.25">
      <c r="A20" s="26" t="s">
        <v>12</v>
      </c>
      <c r="B20" s="6" t="s">
        <v>28</v>
      </c>
      <c r="C20" s="25" t="s">
        <v>87</v>
      </c>
      <c r="D20" s="16"/>
      <c r="E20" s="33"/>
      <c r="F20" s="33"/>
      <c r="G20" s="33"/>
      <c r="H20" s="33"/>
      <c r="I20" s="33"/>
    </row>
    <row r="21" spans="1:9" ht="33" x14ac:dyDescent="0.25">
      <c r="A21" s="26" t="s">
        <v>67</v>
      </c>
      <c r="B21" s="6" t="s">
        <v>29</v>
      </c>
      <c r="C21" s="12" t="s">
        <v>88</v>
      </c>
      <c r="D21" s="16"/>
      <c r="E21" s="33"/>
      <c r="F21" s="33"/>
      <c r="G21" s="33"/>
      <c r="H21" s="33"/>
      <c r="I21" s="33"/>
    </row>
    <row r="22" spans="1:9" ht="49.5" x14ac:dyDescent="0.25">
      <c r="A22" s="26" t="s">
        <v>67</v>
      </c>
      <c r="B22" s="6" t="s">
        <v>29</v>
      </c>
      <c r="C22" s="12" t="s">
        <v>89</v>
      </c>
      <c r="D22" s="16"/>
      <c r="E22" s="33"/>
      <c r="F22" s="33"/>
      <c r="G22" s="33"/>
      <c r="H22" s="33"/>
      <c r="I22" s="33"/>
    </row>
    <row r="23" spans="1:9" ht="33" x14ac:dyDescent="0.25">
      <c r="A23" s="26" t="s">
        <v>16</v>
      </c>
      <c r="B23" s="6" t="s">
        <v>70</v>
      </c>
      <c r="C23" s="12" t="s">
        <v>90</v>
      </c>
      <c r="D23" s="16"/>
      <c r="E23" s="33"/>
      <c r="F23" s="33"/>
      <c r="G23" s="33"/>
      <c r="H23" s="33"/>
      <c r="I23" s="33"/>
    </row>
    <row r="24" spans="1:9" ht="49.5" x14ac:dyDescent="0.25">
      <c r="A24" s="26" t="s">
        <v>16</v>
      </c>
      <c r="B24" s="6" t="s">
        <v>70</v>
      </c>
      <c r="C24" s="12" t="s">
        <v>91</v>
      </c>
      <c r="D24" s="16"/>
      <c r="E24" s="33"/>
      <c r="F24" s="33"/>
      <c r="G24" s="33"/>
      <c r="H24" s="33"/>
      <c r="I24" s="33"/>
    </row>
    <row r="25" spans="1:9" ht="49.5" x14ac:dyDescent="0.25">
      <c r="A25" s="26" t="s">
        <v>16</v>
      </c>
      <c r="B25" s="6" t="s">
        <v>70</v>
      </c>
      <c r="C25" s="12" t="s">
        <v>92</v>
      </c>
      <c r="D25" s="16" t="s">
        <v>13</v>
      </c>
      <c r="E25" s="33"/>
      <c r="F25" s="33"/>
      <c r="G25" s="33"/>
      <c r="H25" s="33"/>
      <c r="I25" s="33"/>
    </row>
    <row r="26" spans="1:9" x14ac:dyDescent="0.25">
      <c r="A26" s="26" t="s">
        <v>16</v>
      </c>
      <c r="B26" s="6" t="s">
        <v>70</v>
      </c>
      <c r="C26" s="12" t="s">
        <v>93</v>
      </c>
      <c r="D26" s="16"/>
      <c r="E26" s="33"/>
      <c r="F26" s="33"/>
      <c r="G26" s="33"/>
      <c r="H26" s="33"/>
      <c r="I26" s="33"/>
    </row>
    <row r="27" spans="1:9" ht="49.5" x14ac:dyDescent="0.25">
      <c r="A27" s="26" t="s">
        <v>16</v>
      </c>
      <c r="B27" s="6" t="s">
        <v>29</v>
      </c>
      <c r="C27" s="12" t="s">
        <v>94</v>
      </c>
      <c r="D27" s="16" t="s">
        <v>14</v>
      </c>
      <c r="E27" s="33"/>
      <c r="F27" s="33"/>
      <c r="G27" s="33"/>
      <c r="H27" s="33"/>
      <c r="I27" s="33"/>
    </row>
    <row r="28" spans="1:9" ht="82.5" x14ac:dyDescent="0.25">
      <c r="A28" s="27" t="s">
        <v>36</v>
      </c>
      <c r="B28" s="6" t="s">
        <v>70</v>
      </c>
      <c r="C28" s="7" t="s">
        <v>95</v>
      </c>
      <c r="D28" s="16"/>
      <c r="E28" s="33"/>
      <c r="F28" s="33"/>
      <c r="G28" s="33"/>
      <c r="H28" s="33"/>
      <c r="I28" s="33"/>
    </row>
    <row r="29" spans="1:9" ht="33" x14ac:dyDescent="0.25">
      <c r="A29" s="26" t="s">
        <v>36</v>
      </c>
      <c r="B29" s="11" t="s">
        <v>70</v>
      </c>
      <c r="C29" s="12" t="s">
        <v>96</v>
      </c>
      <c r="D29" s="16" t="s">
        <v>13</v>
      </c>
      <c r="E29" s="33"/>
      <c r="F29" s="33"/>
      <c r="G29" s="33"/>
      <c r="H29" s="33"/>
      <c r="I29" s="33"/>
    </row>
    <row r="30" spans="1:9" ht="33" x14ac:dyDescent="0.25">
      <c r="A30" s="27" t="s">
        <v>36</v>
      </c>
      <c r="B30" s="6" t="s">
        <v>70</v>
      </c>
      <c r="C30" s="7" t="s">
        <v>97</v>
      </c>
      <c r="D30" s="16" t="s">
        <v>15</v>
      </c>
      <c r="E30" s="33"/>
      <c r="F30" s="33"/>
      <c r="G30" s="33"/>
      <c r="H30" s="33"/>
      <c r="I30" s="33"/>
    </row>
    <row r="31" spans="1:9" ht="33" x14ac:dyDescent="0.25">
      <c r="A31" s="26" t="s">
        <v>36</v>
      </c>
      <c r="B31" s="11" t="s">
        <v>70</v>
      </c>
      <c r="C31" s="12" t="s">
        <v>98</v>
      </c>
      <c r="D31" s="16"/>
      <c r="E31" s="33"/>
      <c r="F31" s="33"/>
      <c r="G31" s="33"/>
      <c r="H31" s="33"/>
      <c r="I31" s="33"/>
    </row>
    <row r="32" spans="1:9" ht="82.5" x14ac:dyDescent="0.25">
      <c r="A32" s="26" t="s">
        <v>17</v>
      </c>
      <c r="B32" s="6" t="s">
        <v>70</v>
      </c>
      <c r="C32" s="26" t="s">
        <v>99</v>
      </c>
      <c r="D32" s="16" t="s">
        <v>14</v>
      </c>
      <c r="E32" s="33"/>
      <c r="F32" s="33"/>
      <c r="G32" s="33"/>
      <c r="H32" s="33"/>
      <c r="I32" s="33"/>
    </row>
    <row r="33" spans="1:9" ht="33" x14ac:dyDescent="0.25">
      <c r="A33" s="27" t="s">
        <v>18</v>
      </c>
      <c r="B33" s="6" t="s">
        <v>29</v>
      </c>
      <c r="C33" s="26" t="s">
        <v>100</v>
      </c>
      <c r="D33" s="16"/>
      <c r="E33" s="33"/>
      <c r="F33" s="33"/>
      <c r="G33" s="33"/>
      <c r="H33" s="33"/>
      <c r="I33" s="33"/>
    </row>
    <row r="34" spans="1:9" ht="33" x14ac:dyDescent="0.25">
      <c r="A34" s="27" t="s">
        <v>18</v>
      </c>
      <c r="B34" s="6" t="s">
        <v>29</v>
      </c>
      <c r="C34" s="26" t="s">
        <v>101</v>
      </c>
      <c r="D34" s="16" t="s">
        <v>9</v>
      </c>
      <c r="E34" s="33"/>
      <c r="F34" s="33"/>
      <c r="G34" s="33"/>
      <c r="H34" s="33"/>
      <c r="I34" s="33"/>
    </row>
    <row r="35" spans="1:9" ht="33" x14ac:dyDescent="0.25">
      <c r="A35" s="27" t="s">
        <v>18</v>
      </c>
      <c r="B35" s="6" t="s">
        <v>29</v>
      </c>
      <c r="C35" s="26" t="s">
        <v>102</v>
      </c>
      <c r="D35" s="16" t="s">
        <v>6</v>
      </c>
      <c r="E35" s="33"/>
      <c r="F35" s="33"/>
      <c r="G35" s="33"/>
      <c r="H35" s="33"/>
      <c r="I35" s="33"/>
    </row>
    <row r="36" spans="1:9" ht="33" x14ac:dyDescent="0.25">
      <c r="A36" s="27" t="s">
        <v>18</v>
      </c>
      <c r="B36" s="6" t="s">
        <v>29</v>
      </c>
      <c r="C36" s="26" t="s">
        <v>103</v>
      </c>
      <c r="D36" s="16" t="s">
        <v>6</v>
      </c>
      <c r="E36" s="33"/>
      <c r="F36" s="33"/>
      <c r="G36" s="33"/>
      <c r="H36" s="33"/>
      <c r="I36" s="33"/>
    </row>
    <row r="37" spans="1:9" ht="66" x14ac:dyDescent="0.25">
      <c r="A37" s="27" t="s">
        <v>18</v>
      </c>
      <c r="B37" s="6" t="s">
        <v>29</v>
      </c>
      <c r="C37" s="26" t="s">
        <v>104</v>
      </c>
      <c r="D37" s="16" t="s">
        <v>6</v>
      </c>
      <c r="E37" s="33"/>
      <c r="F37" s="33"/>
      <c r="G37" s="33"/>
      <c r="H37" s="33"/>
      <c r="I37" s="33"/>
    </row>
    <row r="38" spans="1:9" ht="49.5" x14ac:dyDescent="0.25">
      <c r="A38" s="27" t="s">
        <v>18</v>
      </c>
      <c r="B38" s="6" t="s">
        <v>29</v>
      </c>
      <c r="C38" s="26" t="s">
        <v>105</v>
      </c>
      <c r="D38" s="16" t="s">
        <v>8</v>
      </c>
      <c r="E38" s="33"/>
      <c r="F38" s="33"/>
      <c r="G38" s="33"/>
      <c r="H38" s="33"/>
      <c r="I38" s="33"/>
    </row>
    <row r="39" spans="1:9" ht="33" x14ac:dyDescent="0.25">
      <c r="A39" s="14" t="s">
        <v>20</v>
      </c>
      <c r="B39" s="14" t="s">
        <v>29</v>
      </c>
      <c r="C39" s="20" t="s">
        <v>106</v>
      </c>
      <c r="D39" s="16" t="s">
        <v>6</v>
      </c>
      <c r="E39" s="33"/>
      <c r="F39" s="33"/>
      <c r="G39" s="33"/>
      <c r="H39" s="33"/>
      <c r="I39" s="33"/>
    </row>
    <row r="40" spans="1:9" ht="33" x14ac:dyDescent="0.25">
      <c r="A40" s="14" t="s">
        <v>20</v>
      </c>
      <c r="B40" s="14" t="s">
        <v>29</v>
      </c>
      <c r="C40" s="20" t="s">
        <v>107</v>
      </c>
      <c r="D40" s="16" t="s">
        <v>6</v>
      </c>
      <c r="E40" s="33"/>
      <c r="F40" s="33"/>
      <c r="G40" s="33"/>
      <c r="H40" s="33"/>
      <c r="I40" s="33"/>
    </row>
    <row r="41" spans="1:9" ht="33" x14ac:dyDescent="0.25">
      <c r="A41" s="14" t="s">
        <v>20</v>
      </c>
      <c r="B41" s="14" t="s">
        <v>29</v>
      </c>
      <c r="C41" s="20" t="s">
        <v>108</v>
      </c>
      <c r="D41" s="16" t="s">
        <v>6</v>
      </c>
      <c r="E41" s="33"/>
      <c r="F41" s="33"/>
      <c r="G41" s="33"/>
      <c r="H41" s="33"/>
      <c r="I41" s="33"/>
    </row>
    <row r="42" spans="1:9" ht="33" x14ac:dyDescent="0.25">
      <c r="A42" s="14" t="s">
        <v>20</v>
      </c>
      <c r="B42" s="14" t="s">
        <v>29</v>
      </c>
      <c r="C42" s="29" t="s">
        <v>109</v>
      </c>
      <c r="D42" s="16" t="s">
        <v>7</v>
      </c>
      <c r="E42" s="33"/>
      <c r="F42" s="33"/>
      <c r="G42" s="33"/>
      <c r="H42" s="33"/>
      <c r="I42" s="33"/>
    </row>
    <row r="43" spans="1:9" ht="33" x14ac:dyDescent="0.25">
      <c r="A43" s="14" t="s">
        <v>21</v>
      </c>
      <c r="B43" s="14" t="s">
        <v>29</v>
      </c>
      <c r="C43" s="29" t="s">
        <v>110</v>
      </c>
      <c r="D43" s="16" t="s">
        <v>9</v>
      </c>
      <c r="E43" s="33"/>
      <c r="F43" s="33"/>
      <c r="G43" s="33"/>
      <c r="H43" s="33"/>
      <c r="I43" s="33"/>
    </row>
    <row r="44" spans="1:9" ht="33" x14ac:dyDescent="0.25">
      <c r="A44" s="14" t="s">
        <v>21</v>
      </c>
      <c r="B44" s="14" t="s">
        <v>29</v>
      </c>
      <c r="C44" s="29" t="s">
        <v>111</v>
      </c>
      <c r="D44" s="16" t="s">
        <v>6</v>
      </c>
      <c r="E44" s="33"/>
      <c r="F44" s="33"/>
      <c r="G44" s="33"/>
      <c r="H44" s="33"/>
      <c r="I44" s="33"/>
    </row>
    <row r="45" spans="1:9" ht="33" x14ac:dyDescent="0.25">
      <c r="A45" s="14" t="s">
        <v>21</v>
      </c>
      <c r="B45" s="14" t="s">
        <v>29</v>
      </c>
      <c r="C45" s="29" t="s">
        <v>112</v>
      </c>
      <c r="D45" s="16" t="s">
        <v>6</v>
      </c>
      <c r="E45" s="33"/>
      <c r="F45" s="33"/>
      <c r="G45" s="33"/>
      <c r="H45" s="33"/>
      <c r="I45" s="33"/>
    </row>
    <row r="46" spans="1:9" ht="82.5" x14ac:dyDescent="0.25">
      <c r="A46" s="27" t="s">
        <v>22</v>
      </c>
      <c r="B46" s="6" t="s">
        <v>70</v>
      </c>
      <c r="C46" s="12" t="s">
        <v>113</v>
      </c>
      <c r="D46" s="16" t="s">
        <v>8</v>
      </c>
      <c r="E46" s="33"/>
      <c r="F46" s="33"/>
      <c r="G46" s="33"/>
      <c r="H46" s="33"/>
      <c r="I46" s="33"/>
    </row>
    <row r="47" spans="1:9" ht="33" x14ac:dyDescent="0.25">
      <c r="A47" s="27" t="s">
        <v>22</v>
      </c>
      <c r="B47" s="6" t="s">
        <v>29</v>
      </c>
      <c r="C47" s="12" t="s">
        <v>114</v>
      </c>
      <c r="D47" s="16" t="s">
        <v>9</v>
      </c>
      <c r="E47" s="33"/>
      <c r="F47" s="33"/>
      <c r="G47" s="33"/>
      <c r="H47" s="33"/>
      <c r="I47" s="33"/>
    </row>
    <row r="48" spans="1:9" ht="33" x14ac:dyDescent="0.25">
      <c r="A48" s="55" t="s">
        <v>23</v>
      </c>
      <c r="B48" s="6" t="s">
        <v>70</v>
      </c>
      <c r="C48" s="26" t="s">
        <v>115</v>
      </c>
      <c r="D48" s="16" t="s">
        <v>6</v>
      </c>
      <c r="E48" s="33"/>
      <c r="F48" s="33"/>
      <c r="G48" s="33"/>
      <c r="H48" s="33"/>
      <c r="I48" s="33"/>
    </row>
    <row r="49" spans="1:9" ht="49.5" x14ac:dyDescent="0.25">
      <c r="A49" s="55" t="s">
        <v>23</v>
      </c>
      <c r="B49" s="6" t="s">
        <v>70</v>
      </c>
      <c r="C49" s="26" t="s">
        <v>116</v>
      </c>
      <c r="D49" s="16" t="s">
        <v>8</v>
      </c>
      <c r="E49" s="33"/>
      <c r="F49" s="33"/>
      <c r="G49" s="33"/>
      <c r="H49" s="33"/>
      <c r="I49" s="33"/>
    </row>
    <row r="50" spans="1:9" x14ac:dyDescent="0.25">
      <c r="A50" s="55" t="s">
        <v>23</v>
      </c>
      <c r="B50" s="6" t="s">
        <v>70</v>
      </c>
      <c r="C50" s="26" t="s">
        <v>117</v>
      </c>
      <c r="D50" s="16" t="s">
        <v>6</v>
      </c>
      <c r="E50" s="33"/>
      <c r="F50" s="33"/>
      <c r="G50" s="33"/>
      <c r="H50" s="33"/>
      <c r="I50" s="33"/>
    </row>
    <row r="51" spans="1:9" ht="82.5" x14ac:dyDescent="0.25">
      <c r="A51" s="55" t="s">
        <v>23</v>
      </c>
      <c r="B51" s="6" t="s">
        <v>29</v>
      </c>
      <c r="C51" s="26" t="s">
        <v>118</v>
      </c>
      <c r="D51" s="16" t="s">
        <v>8</v>
      </c>
      <c r="E51" s="33"/>
      <c r="F51" s="33"/>
      <c r="G51" s="33"/>
      <c r="H51" s="33"/>
      <c r="I51" s="33"/>
    </row>
    <row r="52" spans="1:9" ht="33" x14ac:dyDescent="0.25">
      <c r="A52" s="55" t="s">
        <v>23</v>
      </c>
      <c r="B52" s="6" t="s">
        <v>29</v>
      </c>
      <c r="C52" s="26" t="s">
        <v>119</v>
      </c>
      <c r="D52" s="16" t="s">
        <v>9</v>
      </c>
      <c r="E52" s="33"/>
      <c r="F52" s="33"/>
      <c r="G52" s="33"/>
      <c r="H52" s="33"/>
      <c r="I52" s="33"/>
    </row>
    <row r="53" spans="1:9" ht="33" x14ac:dyDescent="0.25">
      <c r="A53" s="55" t="s">
        <v>23</v>
      </c>
      <c r="B53" s="6" t="s">
        <v>29</v>
      </c>
      <c r="C53" s="26" t="s">
        <v>120</v>
      </c>
      <c r="D53" s="16" t="s">
        <v>8</v>
      </c>
      <c r="E53" s="33"/>
      <c r="F53" s="33"/>
      <c r="G53" s="33"/>
      <c r="H53" s="33"/>
      <c r="I53" s="33"/>
    </row>
    <row r="54" spans="1:9" ht="49.5" x14ac:dyDescent="0.25">
      <c r="A54" s="55" t="s">
        <v>23</v>
      </c>
      <c r="B54" s="6" t="s">
        <v>29</v>
      </c>
      <c r="C54" s="26" t="s">
        <v>121</v>
      </c>
      <c r="D54" s="16" t="s">
        <v>6</v>
      </c>
      <c r="E54" s="33"/>
      <c r="F54" s="33"/>
      <c r="G54" s="33"/>
      <c r="H54" s="33"/>
      <c r="I54" s="33"/>
    </row>
    <row r="55" spans="1:9" ht="49.5" x14ac:dyDescent="0.25">
      <c r="A55" s="55" t="s">
        <v>23</v>
      </c>
      <c r="B55" s="6" t="s">
        <v>29</v>
      </c>
      <c r="C55" s="26" t="s">
        <v>122</v>
      </c>
      <c r="D55" s="16" t="s">
        <v>6</v>
      </c>
      <c r="E55" s="33"/>
      <c r="F55" s="33"/>
      <c r="G55" s="33"/>
      <c r="H55" s="33"/>
      <c r="I55" s="33"/>
    </row>
    <row r="56" spans="1:9" ht="33" x14ac:dyDescent="0.25">
      <c r="A56" s="55" t="s">
        <v>23</v>
      </c>
      <c r="B56" s="6" t="s">
        <v>29</v>
      </c>
      <c r="C56" s="26" t="s">
        <v>123</v>
      </c>
      <c r="D56" s="16" t="s">
        <v>7</v>
      </c>
      <c r="E56" s="33"/>
      <c r="F56" s="33"/>
      <c r="G56" s="33"/>
      <c r="H56" s="33"/>
      <c r="I56" s="33"/>
    </row>
    <row r="57" spans="1:9" ht="33" x14ac:dyDescent="0.25">
      <c r="A57" s="55" t="s">
        <v>23</v>
      </c>
      <c r="B57" s="6" t="s">
        <v>29</v>
      </c>
      <c r="C57" s="26" t="s">
        <v>124</v>
      </c>
      <c r="D57" s="16" t="s">
        <v>6</v>
      </c>
      <c r="E57" s="33"/>
      <c r="F57" s="33"/>
      <c r="G57" s="33"/>
      <c r="H57" s="33"/>
      <c r="I57" s="33"/>
    </row>
    <row r="58" spans="1:9" ht="33" x14ac:dyDescent="0.25">
      <c r="A58" s="55" t="s">
        <v>23</v>
      </c>
      <c r="B58" s="6" t="s">
        <v>29</v>
      </c>
      <c r="C58" s="26" t="s">
        <v>125</v>
      </c>
      <c r="D58" s="16" t="s">
        <v>6</v>
      </c>
      <c r="E58" s="33"/>
      <c r="F58" s="33"/>
      <c r="G58" s="33"/>
      <c r="H58" s="33"/>
      <c r="I58" s="33"/>
    </row>
    <row r="59" spans="1:9" ht="33" x14ac:dyDescent="0.25">
      <c r="A59" s="55" t="s">
        <v>23</v>
      </c>
      <c r="B59" s="6" t="s">
        <v>29</v>
      </c>
      <c r="C59" s="26" t="s">
        <v>126</v>
      </c>
      <c r="D59" s="16" t="s">
        <v>7</v>
      </c>
      <c r="E59" s="33"/>
      <c r="F59" s="33"/>
      <c r="G59" s="33"/>
      <c r="H59" s="33"/>
      <c r="I59" s="33"/>
    </row>
    <row r="60" spans="1:9" ht="33" x14ac:dyDescent="0.25">
      <c r="A60" s="55" t="s">
        <v>23</v>
      </c>
      <c r="B60" s="6" t="s">
        <v>29</v>
      </c>
      <c r="C60" s="26" t="s">
        <v>127</v>
      </c>
      <c r="D60" s="16" t="s">
        <v>6</v>
      </c>
      <c r="E60" s="33"/>
      <c r="F60" s="33"/>
      <c r="G60" s="33"/>
      <c r="H60" s="33"/>
      <c r="I60" s="33"/>
    </row>
    <row r="61" spans="1:9" ht="49.5" x14ac:dyDescent="0.25">
      <c r="A61" s="55" t="s">
        <v>23</v>
      </c>
      <c r="B61" s="6" t="s">
        <v>29</v>
      </c>
      <c r="C61" s="26" t="s">
        <v>128</v>
      </c>
      <c r="D61" s="16" t="s">
        <v>6</v>
      </c>
      <c r="E61" s="33"/>
      <c r="F61" s="33"/>
      <c r="G61" s="33"/>
      <c r="H61" s="33"/>
      <c r="I61" s="33"/>
    </row>
    <row r="62" spans="1:9" ht="33" x14ac:dyDescent="0.25">
      <c r="A62" s="55" t="s">
        <v>23</v>
      </c>
      <c r="B62" s="6" t="s">
        <v>29</v>
      </c>
      <c r="C62" s="26" t="s">
        <v>129</v>
      </c>
      <c r="D62" s="16"/>
      <c r="E62" s="33"/>
      <c r="F62" s="33"/>
      <c r="G62" s="33"/>
      <c r="H62" s="33"/>
      <c r="I62" s="33"/>
    </row>
    <row r="63" spans="1:9" ht="33" x14ac:dyDescent="0.25">
      <c r="A63" s="55" t="s">
        <v>23</v>
      </c>
      <c r="B63" s="6" t="s">
        <v>29</v>
      </c>
      <c r="C63" s="26" t="s">
        <v>102</v>
      </c>
      <c r="D63" s="16" t="s">
        <v>19</v>
      </c>
      <c r="E63" s="33"/>
      <c r="F63" s="33"/>
      <c r="G63" s="33"/>
      <c r="H63" s="33"/>
      <c r="I63" s="33"/>
    </row>
    <row r="64" spans="1:9" ht="33" x14ac:dyDescent="0.25">
      <c r="A64" s="26" t="s">
        <v>130</v>
      </c>
      <c r="B64" s="6" t="s">
        <v>70</v>
      </c>
      <c r="C64" s="12" t="s">
        <v>131</v>
      </c>
      <c r="D64" s="16" t="s">
        <v>13</v>
      </c>
      <c r="E64" s="33"/>
      <c r="F64" s="33"/>
      <c r="G64" s="33"/>
      <c r="H64" s="33"/>
      <c r="I64" s="33"/>
    </row>
    <row r="65" spans="1:9" x14ac:dyDescent="0.25">
      <c r="A65" s="26" t="s">
        <v>130</v>
      </c>
      <c r="B65" s="6" t="s">
        <v>70</v>
      </c>
      <c r="C65" s="12" t="s">
        <v>132</v>
      </c>
      <c r="D65" s="16" t="s">
        <v>13</v>
      </c>
      <c r="E65" s="33"/>
      <c r="F65" s="33"/>
      <c r="G65" s="33"/>
      <c r="H65" s="33"/>
      <c r="I65" s="33"/>
    </row>
    <row r="66" spans="1:9" ht="49.5" x14ac:dyDescent="0.25">
      <c r="A66" s="26" t="s">
        <v>130</v>
      </c>
      <c r="B66" s="6" t="s">
        <v>70</v>
      </c>
      <c r="C66" s="12" t="s">
        <v>133</v>
      </c>
      <c r="D66" s="16"/>
      <c r="E66" s="33"/>
      <c r="F66" s="33"/>
      <c r="G66" s="33"/>
      <c r="H66" s="33"/>
      <c r="I66" s="33"/>
    </row>
    <row r="67" spans="1:9" ht="33" x14ac:dyDescent="0.25">
      <c r="A67" s="26" t="s">
        <v>130</v>
      </c>
      <c r="B67" s="6" t="s">
        <v>29</v>
      </c>
      <c r="C67" s="12" t="s">
        <v>134</v>
      </c>
      <c r="D67" s="16" t="s">
        <v>13</v>
      </c>
      <c r="E67" s="33"/>
      <c r="F67" s="33"/>
      <c r="G67" s="33"/>
      <c r="H67" s="33"/>
      <c r="I67" s="33"/>
    </row>
    <row r="68" spans="1:9" ht="66" x14ac:dyDescent="0.25">
      <c r="A68" s="14" t="s">
        <v>25</v>
      </c>
      <c r="B68" s="14" t="s">
        <v>29</v>
      </c>
      <c r="C68" s="29" t="s">
        <v>135</v>
      </c>
      <c r="D68" s="16"/>
      <c r="E68" s="33"/>
      <c r="F68" s="33"/>
      <c r="G68" s="33"/>
      <c r="H68" s="33"/>
      <c r="I68" s="33"/>
    </row>
    <row r="69" spans="1:9" ht="33" x14ac:dyDescent="0.25">
      <c r="A69" s="14" t="s">
        <v>25</v>
      </c>
      <c r="B69" s="14" t="s">
        <v>70</v>
      </c>
      <c r="C69" s="13" t="s">
        <v>136</v>
      </c>
      <c r="D69" s="6" t="s">
        <v>6</v>
      </c>
      <c r="E69" s="33"/>
      <c r="F69" s="33"/>
      <c r="G69" s="33"/>
      <c r="H69" s="33"/>
      <c r="I69" s="33"/>
    </row>
    <row r="70" spans="1:9" ht="33" x14ac:dyDescent="0.25">
      <c r="A70" s="27" t="s">
        <v>68</v>
      </c>
      <c r="B70" s="6" t="s">
        <v>70</v>
      </c>
      <c r="C70" s="7" t="s">
        <v>137</v>
      </c>
      <c r="D70" s="16" t="s">
        <v>6</v>
      </c>
      <c r="E70" s="33"/>
      <c r="F70" s="33"/>
      <c r="G70" s="33"/>
      <c r="H70" s="33"/>
      <c r="I70" s="33"/>
    </row>
    <row r="71" spans="1:9" ht="33" x14ac:dyDescent="0.25">
      <c r="A71" s="26" t="s">
        <v>68</v>
      </c>
      <c r="B71" s="11" t="s">
        <v>70</v>
      </c>
      <c r="C71" s="12" t="s">
        <v>138</v>
      </c>
      <c r="D71" s="6" t="s">
        <v>9</v>
      </c>
      <c r="E71" s="33"/>
      <c r="F71" s="33"/>
      <c r="G71" s="33"/>
      <c r="H71" s="33"/>
      <c r="I71" s="33"/>
    </row>
    <row r="72" spans="1:9" ht="33" x14ac:dyDescent="0.25">
      <c r="A72" s="27" t="s">
        <v>37</v>
      </c>
      <c r="B72" s="6" t="s">
        <v>70</v>
      </c>
      <c r="C72" s="27" t="s">
        <v>139</v>
      </c>
      <c r="D72" s="16" t="s">
        <v>6</v>
      </c>
      <c r="E72" s="33"/>
      <c r="F72" s="33"/>
      <c r="G72" s="33"/>
      <c r="H72" s="33"/>
      <c r="I72" s="33"/>
    </row>
    <row r="73" spans="1:9" ht="49.5" x14ac:dyDescent="0.25">
      <c r="A73" s="27" t="s">
        <v>37</v>
      </c>
      <c r="B73" s="6" t="s">
        <v>70</v>
      </c>
      <c r="C73" s="12" t="s">
        <v>133</v>
      </c>
      <c r="D73" s="6" t="s">
        <v>6</v>
      </c>
      <c r="E73" s="33"/>
      <c r="F73" s="33"/>
      <c r="G73" s="33"/>
      <c r="H73" s="33"/>
      <c r="I73" s="33"/>
    </row>
    <row r="74" spans="1:9" ht="33" x14ac:dyDescent="0.25">
      <c r="A74" s="27" t="s">
        <v>37</v>
      </c>
      <c r="B74" s="6" t="s">
        <v>70</v>
      </c>
      <c r="C74" s="7" t="s">
        <v>140</v>
      </c>
      <c r="D74" s="16" t="s">
        <v>6</v>
      </c>
      <c r="E74" s="33"/>
      <c r="F74" s="33"/>
      <c r="G74" s="33"/>
      <c r="H74" s="33"/>
      <c r="I74" s="33"/>
    </row>
    <row r="75" spans="1:9" ht="33" x14ac:dyDescent="0.25">
      <c r="A75" s="27" t="s">
        <v>26</v>
      </c>
      <c r="B75" s="6" t="s">
        <v>70</v>
      </c>
      <c r="C75" s="7" t="s">
        <v>141</v>
      </c>
      <c r="D75" s="16" t="s">
        <v>6</v>
      </c>
      <c r="E75" s="33"/>
      <c r="F75" s="33"/>
      <c r="G75" s="33"/>
      <c r="H75" s="33"/>
      <c r="I75" s="33"/>
    </row>
    <row r="76" spans="1:9" ht="33" x14ac:dyDescent="0.25">
      <c r="A76" s="27" t="s">
        <v>26</v>
      </c>
      <c r="B76" s="6" t="s">
        <v>70</v>
      </c>
      <c r="C76" s="27" t="s">
        <v>142</v>
      </c>
      <c r="D76" s="16" t="s">
        <v>6</v>
      </c>
      <c r="E76" s="33"/>
      <c r="F76" s="33"/>
      <c r="G76" s="33"/>
      <c r="H76" s="33"/>
      <c r="I76" s="33"/>
    </row>
    <row r="77" spans="1:9" ht="49.5" x14ac:dyDescent="0.25">
      <c r="A77" s="26" t="s">
        <v>27</v>
      </c>
      <c r="B77" s="6" t="s">
        <v>70</v>
      </c>
      <c r="C77" s="26" t="s">
        <v>143</v>
      </c>
      <c r="D77" s="16" t="s">
        <v>6</v>
      </c>
      <c r="E77" s="33"/>
      <c r="F77" s="33"/>
      <c r="G77" s="33"/>
      <c r="H77" s="33"/>
      <c r="I77" s="33"/>
    </row>
    <row r="78" spans="1:9" ht="49.5" x14ac:dyDescent="0.25">
      <c r="A78" s="27" t="s">
        <v>38</v>
      </c>
      <c r="B78" s="6" t="s">
        <v>70</v>
      </c>
      <c r="C78" s="7" t="s">
        <v>144</v>
      </c>
      <c r="D78" s="16" t="s">
        <v>9</v>
      </c>
      <c r="E78" s="33"/>
      <c r="F78" s="33"/>
      <c r="G78" s="33"/>
      <c r="H78" s="33"/>
      <c r="I78" s="33"/>
    </row>
    <row r="79" spans="1:9" x14ac:dyDescent="0.25">
      <c r="A79" s="10"/>
      <c r="B79" s="6"/>
      <c r="C79" s="20"/>
      <c r="D79" s="16"/>
      <c r="E79" s="33"/>
      <c r="F79" s="33"/>
      <c r="G79" s="33"/>
      <c r="H79" s="33"/>
      <c r="I79" s="33"/>
    </row>
    <row r="80" spans="1:9" x14ac:dyDescent="0.25">
      <c r="A80" s="10"/>
      <c r="B80" s="11"/>
      <c r="C80" s="12"/>
      <c r="D80" s="16"/>
      <c r="E80" s="33"/>
      <c r="F80" s="33"/>
      <c r="G80" s="33"/>
      <c r="H80" s="33"/>
      <c r="I80" s="33"/>
    </row>
    <row r="81" spans="1:9" x14ac:dyDescent="0.25">
      <c r="A81" s="5"/>
      <c r="B81" s="6"/>
      <c r="C81" s="7"/>
      <c r="D81" s="16"/>
      <c r="E81" s="33"/>
      <c r="F81" s="33"/>
      <c r="G81" s="33"/>
      <c r="H81" s="33"/>
      <c r="I81" s="33"/>
    </row>
    <row r="82" spans="1:9" x14ac:dyDescent="0.25">
      <c r="A82" s="10"/>
      <c r="B82" s="11"/>
      <c r="C82" s="12"/>
      <c r="D82" s="16"/>
      <c r="E82" s="33"/>
      <c r="F82" s="33"/>
      <c r="G82" s="33"/>
      <c r="H82" s="33"/>
      <c r="I82" s="33"/>
    </row>
    <row r="83" spans="1:9" x14ac:dyDescent="0.25">
      <c r="A83" s="5"/>
      <c r="B83" s="6"/>
      <c r="C83" s="7"/>
      <c r="D83" s="16"/>
      <c r="E83" s="33"/>
      <c r="F83" s="33"/>
      <c r="G83" s="33"/>
      <c r="H83" s="33"/>
      <c r="I83" s="33"/>
    </row>
    <row r="84" spans="1:9" x14ac:dyDescent="0.3">
      <c r="A84" s="10"/>
      <c r="B84" s="11"/>
      <c r="C84" s="51"/>
      <c r="D84" s="8"/>
      <c r="E84" s="32"/>
      <c r="F84" s="32"/>
      <c r="G84" s="32"/>
      <c r="H84" s="33"/>
      <c r="I84" s="33"/>
    </row>
    <row r="85" spans="1:9" x14ac:dyDescent="0.25">
      <c r="A85" s="5"/>
      <c r="B85" s="4"/>
      <c r="C85" s="17"/>
      <c r="D85" s="14"/>
      <c r="E85" s="33"/>
      <c r="F85" s="33"/>
      <c r="G85" s="33"/>
      <c r="H85" s="33"/>
      <c r="I85" s="33"/>
    </row>
    <row r="86" spans="1:9" x14ac:dyDescent="0.25">
      <c r="A86" s="5"/>
      <c r="B86" s="4"/>
      <c r="C86" s="17"/>
      <c r="D86" s="11"/>
      <c r="E86" s="34"/>
      <c r="F86" s="34"/>
      <c r="G86" s="34"/>
      <c r="H86" s="33"/>
      <c r="I86" s="33"/>
    </row>
    <row r="87" spans="1:9" x14ac:dyDescent="0.25">
      <c r="A87" s="5"/>
      <c r="B87" s="11"/>
      <c r="C87" s="17"/>
      <c r="D87" s="8"/>
      <c r="E87" s="32"/>
      <c r="F87" s="32"/>
      <c r="G87" s="32"/>
      <c r="H87" s="33"/>
      <c r="I87" s="33"/>
    </row>
    <row r="88" spans="1:9" x14ac:dyDescent="0.25">
      <c r="A88" s="5"/>
      <c r="B88" s="11"/>
      <c r="C88" s="17"/>
      <c r="D88" s="11"/>
      <c r="E88" s="34"/>
      <c r="F88" s="34"/>
      <c r="G88" s="34"/>
      <c r="H88" s="33"/>
      <c r="I88" s="33"/>
    </row>
    <row r="89" spans="1:9" x14ac:dyDescent="0.3">
      <c r="A89" s="10"/>
      <c r="B89" s="4"/>
      <c r="C89" s="18"/>
      <c r="D89" s="8"/>
      <c r="E89" s="32"/>
      <c r="F89" s="32"/>
      <c r="G89" s="32"/>
      <c r="H89" s="33"/>
      <c r="I89" s="33"/>
    </row>
    <row r="90" spans="1:9" x14ac:dyDescent="0.25">
      <c r="A90" s="10"/>
      <c r="B90" s="4"/>
      <c r="C90" s="19"/>
      <c r="D90" s="14"/>
      <c r="E90" s="33"/>
      <c r="F90" s="33"/>
      <c r="G90" s="33"/>
      <c r="H90" s="33"/>
      <c r="I90" s="33"/>
    </row>
    <row r="91" spans="1:9" x14ac:dyDescent="0.3">
      <c r="A91" s="10"/>
      <c r="B91" s="4"/>
      <c r="C91" s="18"/>
      <c r="D91" s="16"/>
      <c r="E91" s="33"/>
      <c r="F91" s="33"/>
      <c r="G91" s="33"/>
      <c r="H91" s="33"/>
      <c r="I91" s="33"/>
    </row>
    <row r="92" spans="1:9" x14ac:dyDescent="0.3">
      <c r="A92" s="10"/>
      <c r="B92" s="11"/>
      <c r="C92" s="18"/>
      <c r="D92" s="16"/>
      <c r="E92" s="33"/>
      <c r="F92" s="33"/>
      <c r="G92" s="33"/>
      <c r="H92" s="33"/>
      <c r="I92" s="33"/>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92"/>
  <sheetViews>
    <sheetView workbookViewId="0">
      <selection activeCell="E4" sqref="E4"/>
    </sheetView>
  </sheetViews>
  <sheetFormatPr baseColWidth="10" defaultColWidth="10.85546875" defaultRowHeight="16.5" x14ac:dyDescent="0.3"/>
  <cols>
    <col min="1" max="1" width="31.85546875" style="21" customWidth="1"/>
    <col min="2" max="2" width="0" style="22" hidden="1" customWidth="1"/>
    <col min="3" max="3" width="63.140625" style="21" customWidth="1"/>
    <col min="4" max="4" width="7.7109375" style="23"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1" t="s">
        <v>4</v>
      </c>
      <c r="F1" s="31" t="s">
        <v>5</v>
      </c>
      <c r="G1" s="31" t="s">
        <v>32</v>
      </c>
      <c r="H1" s="31" t="s">
        <v>33</v>
      </c>
      <c r="I1" s="31" t="s">
        <v>34</v>
      </c>
      <c r="J1" s="28"/>
    </row>
    <row r="2" spans="1:10" ht="49.5" x14ac:dyDescent="0.25">
      <c r="A2" s="52" t="s">
        <v>10</v>
      </c>
      <c r="B2" s="52" t="s">
        <v>29</v>
      </c>
      <c r="C2" s="53" t="s">
        <v>69</v>
      </c>
      <c r="D2" s="4" t="s">
        <v>6</v>
      </c>
      <c r="E2" s="11"/>
      <c r="F2" s="11"/>
      <c r="G2" s="11"/>
      <c r="H2" s="30"/>
      <c r="I2" s="30"/>
      <c r="J2" s="23"/>
    </row>
    <row r="3" spans="1:10" ht="33" x14ac:dyDescent="0.25">
      <c r="A3" s="14" t="s">
        <v>10</v>
      </c>
      <c r="B3" s="11" t="s">
        <v>70</v>
      </c>
      <c r="C3" s="29" t="s">
        <v>71</v>
      </c>
      <c r="D3" s="8" t="s">
        <v>7</v>
      </c>
      <c r="E3" s="8"/>
      <c r="F3" s="8"/>
      <c r="G3" s="8"/>
      <c r="H3" s="30"/>
      <c r="I3" s="30"/>
      <c r="J3" s="23"/>
    </row>
    <row r="4" spans="1:10" ht="33" x14ac:dyDescent="0.25">
      <c r="A4" s="14" t="s">
        <v>10</v>
      </c>
      <c r="B4" s="11" t="s">
        <v>70</v>
      </c>
      <c r="C4" s="29" t="s">
        <v>72</v>
      </c>
      <c r="D4" s="11" t="s">
        <v>8</v>
      </c>
      <c r="E4" s="11"/>
      <c r="F4" s="11"/>
      <c r="G4" s="11"/>
      <c r="H4" s="30"/>
      <c r="I4" s="30"/>
      <c r="J4" s="23"/>
    </row>
    <row r="5" spans="1:10" ht="33" x14ac:dyDescent="0.25">
      <c r="A5" s="26" t="s">
        <v>11</v>
      </c>
      <c r="B5" s="11" t="s">
        <v>70</v>
      </c>
      <c r="C5" s="12" t="s">
        <v>73</v>
      </c>
      <c r="D5" s="8" t="s">
        <v>9</v>
      </c>
      <c r="E5" s="8"/>
      <c r="F5" s="8"/>
      <c r="G5" s="8"/>
      <c r="H5" s="30"/>
      <c r="I5" s="30"/>
      <c r="J5" s="23"/>
    </row>
    <row r="6" spans="1:10" ht="33" x14ac:dyDescent="0.25">
      <c r="A6" s="27" t="s">
        <v>11</v>
      </c>
      <c r="B6" s="6" t="s">
        <v>70</v>
      </c>
      <c r="C6" s="7" t="s">
        <v>74</v>
      </c>
      <c r="D6" s="14" t="s">
        <v>6</v>
      </c>
      <c r="E6" s="30"/>
      <c r="F6" s="30"/>
      <c r="G6" s="30"/>
      <c r="H6" s="30"/>
      <c r="I6" s="30"/>
      <c r="J6" s="23"/>
    </row>
    <row r="7" spans="1:10" ht="33" x14ac:dyDescent="0.25">
      <c r="A7" s="26" t="s">
        <v>11</v>
      </c>
      <c r="B7" s="11" t="s">
        <v>70</v>
      </c>
      <c r="C7" s="12" t="s">
        <v>66</v>
      </c>
      <c r="D7" s="14" t="s">
        <v>9</v>
      </c>
      <c r="E7" s="30"/>
      <c r="F7" s="30"/>
      <c r="G7" s="30"/>
      <c r="H7" s="30"/>
      <c r="I7" s="30"/>
      <c r="J7" s="23"/>
    </row>
    <row r="8" spans="1:10" ht="33" x14ac:dyDescent="0.25">
      <c r="A8" s="27" t="s">
        <v>35</v>
      </c>
      <c r="B8" s="11" t="s">
        <v>70</v>
      </c>
      <c r="C8" s="26" t="s">
        <v>75</v>
      </c>
      <c r="D8" s="14" t="s">
        <v>6</v>
      </c>
      <c r="E8" s="15"/>
      <c r="F8" s="15"/>
      <c r="G8" s="15"/>
      <c r="H8" s="15"/>
      <c r="I8" s="15"/>
    </row>
    <row r="9" spans="1:10" x14ac:dyDescent="0.25">
      <c r="A9" s="26" t="s">
        <v>12</v>
      </c>
      <c r="B9" s="6" t="s">
        <v>70</v>
      </c>
      <c r="C9" s="25" t="s">
        <v>76</v>
      </c>
      <c r="D9" s="11" t="s">
        <v>6</v>
      </c>
      <c r="E9" s="12"/>
      <c r="F9" s="12"/>
      <c r="G9" s="12"/>
      <c r="H9" s="15"/>
      <c r="I9" s="15"/>
    </row>
    <row r="10" spans="1:10" ht="63.75" x14ac:dyDescent="0.25">
      <c r="A10" s="26" t="s">
        <v>12</v>
      </c>
      <c r="B10" s="6" t="s">
        <v>28</v>
      </c>
      <c r="C10" s="25" t="s">
        <v>77</v>
      </c>
      <c r="D10" s="8" t="s">
        <v>6</v>
      </c>
      <c r="E10" s="9"/>
      <c r="F10" s="9"/>
      <c r="G10" s="9"/>
      <c r="H10" s="15"/>
      <c r="I10" s="15"/>
    </row>
    <row r="11" spans="1:10" ht="76.5" x14ac:dyDescent="0.25">
      <c r="A11" s="26" t="s">
        <v>12</v>
      </c>
      <c r="B11" s="6" t="s">
        <v>28</v>
      </c>
      <c r="C11" s="24" t="s">
        <v>78</v>
      </c>
      <c r="D11" s="11" t="s">
        <v>6</v>
      </c>
      <c r="E11" s="12"/>
      <c r="F11" s="12"/>
      <c r="G11" s="12"/>
      <c r="H11" s="15"/>
      <c r="I11" s="15"/>
    </row>
    <row r="12" spans="1:10" ht="33" x14ac:dyDescent="0.25">
      <c r="A12" s="26" t="s">
        <v>12</v>
      </c>
      <c r="B12" s="6" t="s">
        <v>28</v>
      </c>
      <c r="C12" s="24" t="s">
        <v>79</v>
      </c>
      <c r="D12" s="8" t="s">
        <v>6</v>
      </c>
      <c r="E12" s="32"/>
      <c r="F12" s="32"/>
      <c r="G12" s="32"/>
      <c r="H12" s="33"/>
      <c r="I12" s="33"/>
    </row>
    <row r="13" spans="1:10" ht="33" x14ac:dyDescent="0.25">
      <c r="A13" s="26" t="s">
        <v>12</v>
      </c>
      <c r="B13" s="6" t="s">
        <v>28</v>
      </c>
      <c r="C13" s="24" t="s">
        <v>80</v>
      </c>
      <c r="D13" s="16" t="s">
        <v>13</v>
      </c>
      <c r="E13" s="33"/>
      <c r="F13" s="33"/>
      <c r="G13" s="33"/>
      <c r="H13" s="33"/>
      <c r="I13" s="33"/>
    </row>
    <row r="14" spans="1:10" ht="51" x14ac:dyDescent="0.25">
      <c r="A14" s="26" t="s">
        <v>12</v>
      </c>
      <c r="B14" s="6" t="s">
        <v>28</v>
      </c>
      <c r="C14" s="25" t="s">
        <v>81</v>
      </c>
      <c r="D14" s="16"/>
      <c r="E14" s="33"/>
      <c r="F14" s="33"/>
      <c r="G14" s="33"/>
      <c r="H14" s="33"/>
      <c r="I14" s="33"/>
    </row>
    <row r="15" spans="1:10" ht="33" x14ac:dyDescent="0.25">
      <c r="A15" s="26" t="s">
        <v>12</v>
      </c>
      <c r="B15" s="6" t="s">
        <v>28</v>
      </c>
      <c r="C15" s="54" t="s">
        <v>82</v>
      </c>
      <c r="D15" s="16" t="s">
        <v>13</v>
      </c>
      <c r="E15" s="33"/>
      <c r="F15" s="33"/>
      <c r="G15" s="33"/>
      <c r="H15" s="33"/>
      <c r="I15" s="33"/>
    </row>
    <row r="16" spans="1:10" ht="33" x14ac:dyDescent="0.25">
      <c r="A16" s="26" t="s">
        <v>12</v>
      </c>
      <c r="B16" s="6" t="s">
        <v>28</v>
      </c>
      <c r="C16" s="25" t="s">
        <v>83</v>
      </c>
      <c r="D16" s="16"/>
      <c r="E16" s="33"/>
      <c r="F16" s="33"/>
      <c r="G16" s="33"/>
      <c r="H16" s="33"/>
      <c r="I16" s="33"/>
    </row>
    <row r="17" spans="1:9" ht="33" x14ac:dyDescent="0.25">
      <c r="A17" s="26" t="s">
        <v>12</v>
      </c>
      <c r="B17" s="6" t="s">
        <v>28</v>
      </c>
      <c r="C17" s="7" t="s">
        <v>84</v>
      </c>
      <c r="D17" s="16"/>
      <c r="E17" s="33"/>
      <c r="F17" s="33"/>
      <c r="G17" s="33"/>
      <c r="H17" s="33"/>
      <c r="I17" s="33"/>
    </row>
    <row r="18" spans="1:9" ht="33" x14ac:dyDescent="0.25">
      <c r="A18" s="26" t="s">
        <v>12</v>
      </c>
      <c r="B18" s="6" t="s">
        <v>28</v>
      </c>
      <c r="C18" s="25" t="s">
        <v>85</v>
      </c>
      <c r="D18" s="16" t="s">
        <v>13</v>
      </c>
      <c r="E18" s="33"/>
      <c r="F18" s="33"/>
      <c r="G18" s="33"/>
      <c r="H18" s="33"/>
      <c r="I18" s="33"/>
    </row>
    <row r="19" spans="1:9" ht="33" x14ac:dyDescent="0.25">
      <c r="A19" s="26" t="s">
        <v>12</v>
      </c>
      <c r="B19" s="6" t="s">
        <v>28</v>
      </c>
      <c r="C19" s="25" t="s">
        <v>86</v>
      </c>
      <c r="D19" s="16"/>
      <c r="E19" s="33"/>
      <c r="F19" s="33"/>
      <c r="G19" s="33"/>
      <c r="H19" s="33"/>
      <c r="I19" s="33"/>
    </row>
    <row r="20" spans="1:9" ht="38.25" x14ac:dyDescent="0.25">
      <c r="A20" s="26" t="s">
        <v>12</v>
      </c>
      <c r="B20" s="6" t="s">
        <v>28</v>
      </c>
      <c r="C20" s="25" t="s">
        <v>87</v>
      </c>
      <c r="D20" s="16"/>
      <c r="E20" s="33"/>
      <c r="F20" s="33"/>
      <c r="G20" s="33"/>
      <c r="H20" s="33"/>
      <c r="I20" s="33"/>
    </row>
    <row r="21" spans="1:9" ht="33" x14ac:dyDescent="0.25">
      <c r="A21" s="26" t="s">
        <v>67</v>
      </c>
      <c r="B21" s="6" t="s">
        <v>29</v>
      </c>
      <c r="C21" s="12" t="s">
        <v>88</v>
      </c>
      <c r="D21" s="16"/>
      <c r="E21" s="33"/>
      <c r="F21" s="33"/>
      <c r="G21" s="33"/>
      <c r="H21" s="33"/>
      <c r="I21" s="33"/>
    </row>
    <row r="22" spans="1:9" ht="49.5" x14ac:dyDescent="0.25">
      <c r="A22" s="26" t="s">
        <v>67</v>
      </c>
      <c r="B22" s="6" t="s">
        <v>29</v>
      </c>
      <c r="C22" s="12" t="s">
        <v>89</v>
      </c>
      <c r="D22" s="16"/>
      <c r="E22" s="33"/>
      <c r="F22" s="33"/>
      <c r="G22" s="33"/>
      <c r="H22" s="33"/>
      <c r="I22" s="33"/>
    </row>
    <row r="23" spans="1:9" ht="33" x14ac:dyDescent="0.25">
      <c r="A23" s="26" t="s">
        <v>16</v>
      </c>
      <c r="B23" s="6" t="s">
        <v>70</v>
      </c>
      <c r="C23" s="12" t="s">
        <v>90</v>
      </c>
      <c r="D23" s="16"/>
      <c r="E23" s="33"/>
      <c r="F23" s="33"/>
      <c r="G23" s="33"/>
      <c r="H23" s="33"/>
      <c r="I23" s="33"/>
    </row>
    <row r="24" spans="1:9" ht="49.5" x14ac:dyDescent="0.25">
      <c r="A24" s="26" t="s">
        <v>16</v>
      </c>
      <c r="B24" s="6" t="s">
        <v>70</v>
      </c>
      <c r="C24" s="12" t="s">
        <v>91</v>
      </c>
      <c r="D24" s="16"/>
      <c r="E24" s="33"/>
      <c r="F24" s="33"/>
      <c r="G24" s="33"/>
      <c r="H24" s="33"/>
      <c r="I24" s="33"/>
    </row>
    <row r="25" spans="1:9" ht="49.5" x14ac:dyDescent="0.25">
      <c r="A25" s="26" t="s">
        <v>16</v>
      </c>
      <c r="B25" s="6" t="s">
        <v>70</v>
      </c>
      <c r="C25" s="12" t="s">
        <v>92</v>
      </c>
      <c r="D25" s="16" t="s">
        <v>13</v>
      </c>
      <c r="E25" s="33"/>
      <c r="F25" s="33"/>
      <c r="G25" s="33"/>
      <c r="H25" s="33"/>
      <c r="I25" s="33"/>
    </row>
    <row r="26" spans="1:9" x14ac:dyDescent="0.25">
      <c r="A26" s="26" t="s">
        <v>16</v>
      </c>
      <c r="B26" s="6" t="s">
        <v>70</v>
      </c>
      <c r="C26" s="12" t="s">
        <v>93</v>
      </c>
      <c r="D26" s="16"/>
      <c r="E26" s="33"/>
      <c r="F26" s="33"/>
      <c r="G26" s="33"/>
      <c r="H26" s="33"/>
      <c r="I26" s="33"/>
    </row>
    <row r="27" spans="1:9" ht="49.5" x14ac:dyDescent="0.25">
      <c r="A27" s="26" t="s">
        <v>16</v>
      </c>
      <c r="B27" s="6" t="s">
        <v>29</v>
      </c>
      <c r="C27" s="12" t="s">
        <v>94</v>
      </c>
      <c r="D27" s="16" t="s">
        <v>14</v>
      </c>
      <c r="E27" s="33"/>
      <c r="F27" s="33"/>
      <c r="G27" s="33"/>
      <c r="H27" s="33"/>
      <c r="I27" s="33"/>
    </row>
    <row r="28" spans="1:9" ht="82.5" x14ac:dyDescent="0.25">
      <c r="A28" s="27" t="s">
        <v>36</v>
      </c>
      <c r="B28" s="6" t="s">
        <v>70</v>
      </c>
      <c r="C28" s="7" t="s">
        <v>95</v>
      </c>
      <c r="D28" s="16"/>
      <c r="E28" s="33"/>
      <c r="F28" s="33"/>
      <c r="G28" s="33"/>
      <c r="H28" s="33"/>
      <c r="I28" s="33"/>
    </row>
    <row r="29" spans="1:9" ht="33" x14ac:dyDescent="0.25">
      <c r="A29" s="26" t="s">
        <v>36</v>
      </c>
      <c r="B29" s="11" t="s">
        <v>70</v>
      </c>
      <c r="C29" s="12" t="s">
        <v>96</v>
      </c>
      <c r="D29" s="16" t="s">
        <v>13</v>
      </c>
      <c r="E29" s="33"/>
      <c r="F29" s="33"/>
      <c r="G29" s="33"/>
      <c r="H29" s="33"/>
      <c r="I29" s="33"/>
    </row>
    <row r="30" spans="1:9" ht="33" x14ac:dyDescent="0.25">
      <c r="A30" s="27" t="s">
        <v>36</v>
      </c>
      <c r="B30" s="6" t="s">
        <v>70</v>
      </c>
      <c r="C30" s="7" t="s">
        <v>97</v>
      </c>
      <c r="D30" s="16" t="s">
        <v>15</v>
      </c>
      <c r="E30" s="33"/>
      <c r="F30" s="33"/>
      <c r="G30" s="33"/>
      <c r="H30" s="33"/>
      <c r="I30" s="33"/>
    </row>
    <row r="31" spans="1:9" ht="33" x14ac:dyDescent="0.25">
      <c r="A31" s="26" t="s">
        <v>36</v>
      </c>
      <c r="B31" s="11" t="s">
        <v>70</v>
      </c>
      <c r="C31" s="12" t="s">
        <v>98</v>
      </c>
      <c r="D31" s="16"/>
      <c r="E31" s="33"/>
      <c r="F31" s="33"/>
      <c r="G31" s="33"/>
      <c r="H31" s="33"/>
      <c r="I31" s="33"/>
    </row>
    <row r="32" spans="1:9" ht="82.5" x14ac:dyDescent="0.25">
      <c r="A32" s="26" t="s">
        <v>17</v>
      </c>
      <c r="B32" s="6" t="s">
        <v>70</v>
      </c>
      <c r="C32" s="26" t="s">
        <v>99</v>
      </c>
      <c r="D32" s="16" t="s">
        <v>14</v>
      </c>
      <c r="E32" s="33"/>
      <c r="F32" s="33"/>
      <c r="G32" s="33"/>
      <c r="H32" s="33"/>
      <c r="I32" s="33"/>
    </row>
    <row r="33" spans="1:9" ht="33" x14ac:dyDescent="0.25">
      <c r="A33" s="27" t="s">
        <v>18</v>
      </c>
      <c r="B33" s="6" t="s">
        <v>29</v>
      </c>
      <c r="C33" s="26" t="s">
        <v>100</v>
      </c>
      <c r="D33" s="16"/>
      <c r="E33" s="33"/>
      <c r="F33" s="33"/>
      <c r="G33" s="33"/>
      <c r="H33" s="33"/>
      <c r="I33" s="33"/>
    </row>
    <row r="34" spans="1:9" ht="33" x14ac:dyDescent="0.25">
      <c r="A34" s="27" t="s">
        <v>18</v>
      </c>
      <c r="B34" s="6" t="s">
        <v>29</v>
      </c>
      <c r="C34" s="26" t="s">
        <v>101</v>
      </c>
      <c r="D34" s="16" t="s">
        <v>9</v>
      </c>
      <c r="E34" s="33"/>
      <c r="F34" s="33"/>
      <c r="G34" s="33"/>
      <c r="H34" s="33"/>
      <c r="I34" s="33"/>
    </row>
    <row r="35" spans="1:9" ht="33" x14ac:dyDescent="0.25">
      <c r="A35" s="27" t="s">
        <v>18</v>
      </c>
      <c r="B35" s="6" t="s">
        <v>29</v>
      </c>
      <c r="C35" s="26" t="s">
        <v>102</v>
      </c>
      <c r="D35" s="16" t="s">
        <v>6</v>
      </c>
      <c r="E35" s="33"/>
      <c r="F35" s="33"/>
      <c r="G35" s="33"/>
      <c r="H35" s="33"/>
      <c r="I35" s="33"/>
    </row>
    <row r="36" spans="1:9" ht="33" x14ac:dyDescent="0.25">
      <c r="A36" s="27" t="s">
        <v>18</v>
      </c>
      <c r="B36" s="6" t="s">
        <v>29</v>
      </c>
      <c r="C36" s="26" t="s">
        <v>103</v>
      </c>
      <c r="D36" s="16" t="s">
        <v>6</v>
      </c>
      <c r="E36" s="33"/>
      <c r="F36" s="33"/>
      <c r="G36" s="33"/>
      <c r="H36" s="33"/>
      <c r="I36" s="33"/>
    </row>
    <row r="37" spans="1:9" ht="66" x14ac:dyDescent="0.25">
      <c r="A37" s="27" t="s">
        <v>18</v>
      </c>
      <c r="B37" s="6" t="s">
        <v>29</v>
      </c>
      <c r="C37" s="26" t="s">
        <v>104</v>
      </c>
      <c r="D37" s="16" t="s">
        <v>6</v>
      </c>
      <c r="E37" s="33"/>
      <c r="F37" s="33"/>
      <c r="G37" s="33"/>
      <c r="H37" s="33"/>
      <c r="I37" s="33"/>
    </row>
    <row r="38" spans="1:9" ht="49.5" x14ac:dyDescent="0.25">
      <c r="A38" s="27" t="s">
        <v>18</v>
      </c>
      <c r="B38" s="6" t="s">
        <v>29</v>
      </c>
      <c r="C38" s="26" t="s">
        <v>105</v>
      </c>
      <c r="D38" s="16" t="s">
        <v>8</v>
      </c>
      <c r="E38" s="33"/>
      <c r="F38" s="33"/>
      <c r="G38" s="33"/>
      <c r="H38" s="33"/>
      <c r="I38" s="33"/>
    </row>
    <row r="39" spans="1:9" ht="33" x14ac:dyDescent="0.25">
      <c r="A39" s="14" t="s">
        <v>20</v>
      </c>
      <c r="B39" s="14" t="s">
        <v>29</v>
      </c>
      <c r="C39" s="20" t="s">
        <v>106</v>
      </c>
      <c r="D39" s="16" t="s">
        <v>6</v>
      </c>
      <c r="E39" s="33"/>
      <c r="F39" s="33"/>
      <c r="G39" s="33"/>
      <c r="H39" s="33"/>
      <c r="I39" s="33"/>
    </row>
    <row r="40" spans="1:9" ht="33" x14ac:dyDescent="0.25">
      <c r="A40" s="14" t="s">
        <v>20</v>
      </c>
      <c r="B40" s="14" t="s">
        <v>29</v>
      </c>
      <c r="C40" s="20" t="s">
        <v>107</v>
      </c>
      <c r="D40" s="16" t="s">
        <v>6</v>
      </c>
      <c r="E40" s="33"/>
      <c r="F40" s="33"/>
      <c r="G40" s="33"/>
      <c r="H40" s="33"/>
      <c r="I40" s="33"/>
    </row>
    <row r="41" spans="1:9" ht="33" x14ac:dyDescent="0.25">
      <c r="A41" s="14" t="s">
        <v>20</v>
      </c>
      <c r="B41" s="14" t="s">
        <v>29</v>
      </c>
      <c r="C41" s="20" t="s">
        <v>108</v>
      </c>
      <c r="D41" s="16" t="s">
        <v>6</v>
      </c>
      <c r="E41" s="33"/>
      <c r="F41" s="33"/>
      <c r="G41" s="33"/>
      <c r="H41" s="33"/>
      <c r="I41" s="33"/>
    </row>
    <row r="42" spans="1:9" ht="33" x14ac:dyDescent="0.25">
      <c r="A42" s="14" t="s">
        <v>20</v>
      </c>
      <c r="B42" s="14" t="s">
        <v>29</v>
      </c>
      <c r="C42" s="29" t="s">
        <v>109</v>
      </c>
      <c r="D42" s="16" t="s">
        <v>7</v>
      </c>
      <c r="E42" s="33"/>
      <c r="F42" s="33"/>
      <c r="G42" s="33"/>
      <c r="H42" s="33"/>
      <c r="I42" s="33"/>
    </row>
    <row r="43" spans="1:9" ht="33" x14ac:dyDescent="0.25">
      <c r="A43" s="14" t="s">
        <v>21</v>
      </c>
      <c r="B43" s="14" t="s">
        <v>29</v>
      </c>
      <c r="C43" s="29" t="s">
        <v>110</v>
      </c>
      <c r="D43" s="16" t="s">
        <v>9</v>
      </c>
      <c r="E43" s="33"/>
      <c r="F43" s="33"/>
      <c r="G43" s="33"/>
      <c r="H43" s="33"/>
      <c r="I43" s="33"/>
    </row>
    <row r="44" spans="1:9" ht="33" x14ac:dyDescent="0.25">
      <c r="A44" s="14" t="s">
        <v>21</v>
      </c>
      <c r="B44" s="14" t="s">
        <v>29</v>
      </c>
      <c r="C44" s="29" t="s">
        <v>111</v>
      </c>
      <c r="D44" s="16" t="s">
        <v>6</v>
      </c>
      <c r="E44" s="33"/>
      <c r="F44" s="33"/>
      <c r="G44" s="33"/>
      <c r="H44" s="33"/>
      <c r="I44" s="33"/>
    </row>
    <row r="45" spans="1:9" ht="33" x14ac:dyDescent="0.25">
      <c r="A45" s="14" t="s">
        <v>21</v>
      </c>
      <c r="B45" s="14" t="s">
        <v>29</v>
      </c>
      <c r="C45" s="29" t="s">
        <v>112</v>
      </c>
      <c r="D45" s="16" t="s">
        <v>6</v>
      </c>
      <c r="E45" s="33"/>
      <c r="F45" s="33"/>
      <c r="G45" s="33"/>
      <c r="H45" s="33"/>
      <c r="I45" s="33"/>
    </row>
    <row r="46" spans="1:9" ht="82.5" x14ac:dyDescent="0.25">
      <c r="A46" s="27" t="s">
        <v>22</v>
      </c>
      <c r="B46" s="6" t="s">
        <v>70</v>
      </c>
      <c r="C46" s="12" t="s">
        <v>113</v>
      </c>
      <c r="D46" s="16" t="s">
        <v>8</v>
      </c>
      <c r="E46" s="33"/>
      <c r="F46" s="33"/>
      <c r="G46" s="33"/>
      <c r="H46" s="33"/>
      <c r="I46" s="33"/>
    </row>
    <row r="47" spans="1:9" ht="33" x14ac:dyDescent="0.25">
      <c r="A47" s="27" t="s">
        <v>22</v>
      </c>
      <c r="B47" s="6" t="s">
        <v>29</v>
      </c>
      <c r="C47" s="12" t="s">
        <v>114</v>
      </c>
      <c r="D47" s="16" t="s">
        <v>9</v>
      </c>
      <c r="E47" s="33"/>
      <c r="F47" s="33"/>
      <c r="G47" s="33"/>
      <c r="H47" s="33"/>
      <c r="I47" s="33"/>
    </row>
    <row r="48" spans="1:9" ht="33" x14ac:dyDescent="0.25">
      <c r="A48" s="55" t="s">
        <v>23</v>
      </c>
      <c r="B48" s="6" t="s">
        <v>70</v>
      </c>
      <c r="C48" s="26" t="s">
        <v>115</v>
      </c>
      <c r="D48" s="16" t="s">
        <v>6</v>
      </c>
      <c r="E48" s="33"/>
      <c r="F48" s="33"/>
      <c r="G48" s="33"/>
      <c r="H48" s="33"/>
      <c r="I48" s="33"/>
    </row>
    <row r="49" spans="1:9" ht="49.5" x14ac:dyDescent="0.25">
      <c r="A49" s="55" t="s">
        <v>23</v>
      </c>
      <c r="B49" s="6" t="s">
        <v>70</v>
      </c>
      <c r="C49" s="26" t="s">
        <v>116</v>
      </c>
      <c r="D49" s="16" t="s">
        <v>8</v>
      </c>
      <c r="E49" s="33"/>
      <c r="F49" s="33"/>
      <c r="G49" s="33"/>
      <c r="H49" s="33"/>
      <c r="I49" s="33"/>
    </row>
    <row r="50" spans="1:9" x14ac:dyDescent="0.25">
      <c r="A50" s="55" t="s">
        <v>23</v>
      </c>
      <c r="B50" s="6" t="s">
        <v>70</v>
      </c>
      <c r="C50" s="26" t="s">
        <v>117</v>
      </c>
      <c r="D50" s="16" t="s">
        <v>6</v>
      </c>
      <c r="E50" s="33"/>
      <c r="F50" s="33"/>
      <c r="G50" s="33"/>
      <c r="H50" s="33"/>
      <c r="I50" s="33"/>
    </row>
    <row r="51" spans="1:9" ht="82.5" x14ac:dyDescent="0.25">
      <c r="A51" s="55" t="s">
        <v>23</v>
      </c>
      <c r="B51" s="6" t="s">
        <v>29</v>
      </c>
      <c r="C51" s="26" t="s">
        <v>118</v>
      </c>
      <c r="D51" s="16" t="s">
        <v>8</v>
      </c>
      <c r="E51" s="33"/>
      <c r="F51" s="33"/>
      <c r="G51" s="33"/>
      <c r="H51" s="33"/>
      <c r="I51" s="33"/>
    </row>
    <row r="52" spans="1:9" ht="33" x14ac:dyDescent="0.25">
      <c r="A52" s="55" t="s">
        <v>23</v>
      </c>
      <c r="B52" s="6" t="s">
        <v>29</v>
      </c>
      <c r="C52" s="26" t="s">
        <v>119</v>
      </c>
      <c r="D52" s="16" t="s">
        <v>9</v>
      </c>
      <c r="E52" s="33"/>
      <c r="F52" s="33"/>
      <c r="G52" s="33"/>
      <c r="H52" s="33"/>
      <c r="I52" s="33"/>
    </row>
    <row r="53" spans="1:9" ht="33" x14ac:dyDescent="0.25">
      <c r="A53" s="55" t="s">
        <v>23</v>
      </c>
      <c r="B53" s="6" t="s">
        <v>29</v>
      </c>
      <c r="C53" s="26" t="s">
        <v>120</v>
      </c>
      <c r="D53" s="16" t="s">
        <v>8</v>
      </c>
      <c r="E53" s="33"/>
      <c r="F53" s="33"/>
      <c r="G53" s="33"/>
      <c r="H53" s="33"/>
      <c r="I53" s="33"/>
    </row>
    <row r="54" spans="1:9" ht="49.5" x14ac:dyDescent="0.25">
      <c r="A54" s="55" t="s">
        <v>23</v>
      </c>
      <c r="B54" s="6" t="s">
        <v>29</v>
      </c>
      <c r="C54" s="26" t="s">
        <v>121</v>
      </c>
      <c r="D54" s="16" t="s">
        <v>6</v>
      </c>
      <c r="E54" s="33"/>
      <c r="F54" s="33"/>
      <c r="G54" s="33"/>
      <c r="H54" s="33"/>
      <c r="I54" s="33"/>
    </row>
    <row r="55" spans="1:9" ht="49.5" x14ac:dyDescent="0.25">
      <c r="A55" s="55" t="s">
        <v>23</v>
      </c>
      <c r="B55" s="6" t="s">
        <v>29</v>
      </c>
      <c r="C55" s="26" t="s">
        <v>122</v>
      </c>
      <c r="D55" s="16" t="s">
        <v>6</v>
      </c>
      <c r="E55" s="33"/>
      <c r="F55" s="33"/>
      <c r="G55" s="33"/>
      <c r="H55" s="33"/>
      <c r="I55" s="33"/>
    </row>
    <row r="56" spans="1:9" ht="33" x14ac:dyDescent="0.25">
      <c r="A56" s="55" t="s">
        <v>23</v>
      </c>
      <c r="B56" s="6" t="s">
        <v>29</v>
      </c>
      <c r="C56" s="26" t="s">
        <v>123</v>
      </c>
      <c r="D56" s="16" t="s">
        <v>7</v>
      </c>
      <c r="E56" s="33"/>
      <c r="F56" s="33"/>
      <c r="G56" s="33"/>
      <c r="H56" s="33"/>
      <c r="I56" s="33"/>
    </row>
    <row r="57" spans="1:9" ht="33" x14ac:dyDescent="0.25">
      <c r="A57" s="55" t="s">
        <v>23</v>
      </c>
      <c r="B57" s="6" t="s">
        <v>29</v>
      </c>
      <c r="C57" s="26" t="s">
        <v>124</v>
      </c>
      <c r="D57" s="16" t="s">
        <v>6</v>
      </c>
      <c r="E57" s="33"/>
      <c r="F57" s="33"/>
      <c r="G57" s="33"/>
      <c r="H57" s="33"/>
      <c r="I57" s="33"/>
    </row>
    <row r="58" spans="1:9" ht="33" x14ac:dyDescent="0.25">
      <c r="A58" s="55" t="s">
        <v>23</v>
      </c>
      <c r="B58" s="6" t="s">
        <v>29</v>
      </c>
      <c r="C58" s="26" t="s">
        <v>125</v>
      </c>
      <c r="D58" s="16" t="s">
        <v>6</v>
      </c>
      <c r="E58" s="33"/>
      <c r="F58" s="33"/>
      <c r="G58" s="33"/>
      <c r="H58" s="33"/>
      <c r="I58" s="33"/>
    </row>
    <row r="59" spans="1:9" ht="33" x14ac:dyDescent="0.25">
      <c r="A59" s="55" t="s">
        <v>23</v>
      </c>
      <c r="B59" s="6" t="s">
        <v>29</v>
      </c>
      <c r="C59" s="26" t="s">
        <v>126</v>
      </c>
      <c r="D59" s="16" t="s">
        <v>7</v>
      </c>
      <c r="E59" s="33"/>
      <c r="F59" s="33"/>
      <c r="G59" s="33"/>
      <c r="H59" s="33"/>
      <c r="I59" s="33"/>
    </row>
    <row r="60" spans="1:9" ht="33" x14ac:dyDescent="0.25">
      <c r="A60" s="55" t="s">
        <v>23</v>
      </c>
      <c r="B60" s="6" t="s">
        <v>29</v>
      </c>
      <c r="C60" s="26" t="s">
        <v>127</v>
      </c>
      <c r="D60" s="16" t="s">
        <v>6</v>
      </c>
      <c r="E60" s="33"/>
      <c r="F60" s="33"/>
      <c r="G60" s="33"/>
      <c r="H60" s="33"/>
      <c r="I60" s="33"/>
    </row>
    <row r="61" spans="1:9" ht="49.5" x14ac:dyDescent="0.25">
      <c r="A61" s="55" t="s">
        <v>23</v>
      </c>
      <c r="B61" s="6" t="s">
        <v>29</v>
      </c>
      <c r="C61" s="26" t="s">
        <v>128</v>
      </c>
      <c r="D61" s="16" t="s">
        <v>6</v>
      </c>
      <c r="E61" s="33"/>
      <c r="F61" s="33"/>
      <c r="G61" s="33"/>
      <c r="H61" s="33"/>
      <c r="I61" s="33"/>
    </row>
    <row r="62" spans="1:9" ht="33" x14ac:dyDescent="0.25">
      <c r="A62" s="55" t="s">
        <v>23</v>
      </c>
      <c r="B62" s="6" t="s">
        <v>29</v>
      </c>
      <c r="C62" s="26" t="s">
        <v>129</v>
      </c>
      <c r="D62" s="16"/>
      <c r="E62" s="33"/>
      <c r="F62" s="33"/>
      <c r="G62" s="33"/>
      <c r="H62" s="33"/>
      <c r="I62" s="33"/>
    </row>
    <row r="63" spans="1:9" ht="33" x14ac:dyDescent="0.25">
      <c r="A63" s="55" t="s">
        <v>23</v>
      </c>
      <c r="B63" s="6" t="s">
        <v>29</v>
      </c>
      <c r="C63" s="26" t="s">
        <v>102</v>
      </c>
      <c r="D63" s="16" t="s">
        <v>19</v>
      </c>
      <c r="E63" s="33"/>
      <c r="F63" s="33"/>
      <c r="G63" s="33"/>
      <c r="H63" s="33"/>
      <c r="I63" s="33"/>
    </row>
    <row r="64" spans="1:9" ht="33" x14ac:dyDescent="0.25">
      <c r="A64" s="26" t="s">
        <v>130</v>
      </c>
      <c r="B64" s="6" t="s">
        <v>70</v>
      </c>
      <c r="C64" s="12" t="s">
        <v>131</v>
      </c>
      <c r="D64" s="16" t="s">
        <v>13</v>
      </c>
      <c r="E64" s="33"/>
      <c r="F64" s="33"/>
      <c r="G64" s="33"/>
      <c r="H64" s="33"/>
      <c r="I64" s="33"/>
    </row>
    <row r="65" spans="1:9" x14ac:dyDescent="0.25">
      <c r="A65" s="26" t="s">
        <v>130</v>
      </c>
      <c r="B65" s="6" t="s">
        <v>70</v>
      </c>
      <c r="C65" s="12" t="s">
        <v>132</v>
      </c>
      <c r="D65" s="16" t="s">
        <v>13</v>
      </c>
      <c r="E65" s="33"/>
      <c r="F65" s="33"/>
      <c r="G65" s="33"/>
      <c r="H65" s="33"/>
      <c r="I65" s="33"/>
    </row>
    <row r="66" spans="1:9" ht="49.5" x14ac:dyDescent="0.25">
      <c r="A66" s="26" t="s">
        <v>130</v>
      </c>
      <c r="B66" s="6" t="s">
        <v>70</v>
      </c>
      <c r="C66" s="12" t="s">
        <v>133</v>
      </c>
      <c r="D66" s="16"/>
      <c r="E66" s="33"/>
      <c r="F66" s="33"/>
      <c r="G66" s="33"/>
      <c r="H66" s="33"/>
      <c r="I66" s="33"/>
    </row>
    <row r="67" spans="1:9" ht="33" x14ac:dyDescent="0.25">
      <c r="A67" s="26" t="s">
        <v>130</v>
      </c>
      <c r="B67" s="6" t="s">
        <v>29</v>
      </c>
      <c r="C67" s="12" t="s">
        <v>134</v>
      </c>
      <c r="D67" s="16" t="s">
        <v>13</v>
      </c>
      <c r="E67" s="33"/>
      <c r="F67" s="33"/>
      <c r="G67" s="33"/>
      <c r="H67" s="33"/>
      <c r="I67" s="33"/>
    </row>
    <row r="68" spans="1:9" ht="66" x14ac:dyDescent="0.25">
      <c r="A68" s="14" t="s">
        <v>25</v>
      </c>
      <c r="B68" s="14" t="s">
        <v>29</v>
      </c>
      <c r="C68" s="29" t="s">
        <v>135</v>
      </c>
      <c r="D68" s="16"/>
      <c r="E68" s="33"/>
      <c r="F68" s="33"/>
      <c r="G68" s="33"/>
      <c r="H68" s="33"/>
      <c r="I68" s="33"/>
    </row>
    <row r="69" spans="1:9" ht="33" x14ac:dyDescent="0.25">
      <c r="A69" s="14" t="s">
        <v>25</v>
      </c>
      <c r="B69" s="14" t="s">
        <v>70</v>
      </c>
      <c r="C69" s="13" t="s">
        <v>136</v>
      </c>
      <c r="D69" s="6" t="s">
        <v>6</v>
      </c>
      <c r="E69" s="33"/>
      <c r="F69" s="33"/>
      <c r="G69" s="33"/>
      <c r="H69" s="33"/>
      <c r="I69" s="33"/>
    </row>
    <row r="70" spans="1:9" ht="33" x14ac:dyDescent="0.25">
      <c r="A70" s="27" t="s">
        <v>68</v>
      </c>
      <c r="B70" s="6" t="s">
        <v>70</v>
      </c>
      <c r="C70" s="7" t="s">
        <v>137</v>
      </c>
      <c r="D70" s="16" t="s">
        <v>6</v>
      </c>
      <c r="E70" s="33"/>
      <c r="F70" s="33"/>
      <c r="G70" s="33"/>
      <c r="H70" s="33"/>
      <c r="I70" s="33"/>
    </row>
    <row r="71" spans="1:9" ht="33" x14ac:dyDescent="0.25">
      <c r="A71" s="26" t="s">
        <v>68</v>
      </c>
      <c r="B71" s="11" t="s">
        <v>70</v>
      </c>
      <c r="C71" s="12" t="s">
        <v>138</v>
      </c>
      <c r="D71" s="6" t="s">
        <v>9</v>
      </c>
      <c r="E71" s="33"/>
      <c r="F71" s="33"/>
      <c r="G71" s="33"/>
      <c r="H71" s="33"/>
      <c r="I71" s="33"/>
    </row>
    <row r="72" spans="1:9" ht="33" x14ac:dyDescent="0.25">
      <c r="A72" s="27" t="s">
        <v>37</v>
      </c>
      <c r="B72" s="6" t="s">
        <v>70</v>
      </c>
      <c r="C72" s="27" t="s">
        <v>139</v>
      </c>
      <c r="D72" s="16" t="s">
        <v>6</v>
      </c>
      <c r="E72" s="33"/>
      <c r="F72" s="33"/>
      <c r="G72" s="33"/>
      <c r="H72" s="33"/>
      <c r="I72" s="33"/>
    </row>
    <row r="73" spans="1:9" ht="49.5" x14ac:dyDescent="0.25">
      <c r="A73" s="27" t="s">
        <v>37</v>
      </c>
      <c r="B73" s="6" t="s">
        <v>70</v>
      </c>
      <c r="C73" s="12" t="s">
        <v>133</v>
      </c>
      <c r="D73" s="6" t="s">
        <v>6</v>
      </c>
      <c r="E73" s="33"/>
      <c r="F73" s="33"/>
      <c r="G73" s="33"/>
      <c r="H73" s="33"/>
      <c r="I73" s="33"/>
    </row>
    <row r="74" spans="1:9" ht="33" x14ac:dyDescent="0.25">
      <c r="A74" s="27" t="s">
        <v>37</v>
      </c>
      <c r="B74" s="6" t="s">
        <v>70</v>
      </c>
      <c r="C74" s="7" t="s">
        <v>140</v>
      </c>
      <c r="D74" s="16" t="s">
        <v>6</v>
      </c>
      <c r="E74" s="33"/>
      <c r="F74" s="33"/>
      <c r="G74" s="33"/>
      <c r="H74" s="33"/>
      <c r="I74" s="33"/>
    </row>
    <row r="75" spans="1:9" ht="33" x14ac:dyDescent="0.25">
      <c r="A75" s="27" t="s">
        <v>26</v>
      </c>
      <c r="B75" s="6" t="s">
        <v>70</v>
      </c>
      <c r="C75" s="7" t="s">
        <v>141</v>
      </c>
      <c r="D75" s="16" t="s">
        <v>6</v>
      </c>
      <c r="E75" s="33"/>
      <c r="F75" s="33"/>
      <c r="G75" s="33"/>
      <c r="H75" s="33"/>
      <c r="I75" s="33"/>
    </row>
    <row r="76" spans="1:9" ht="33" x14ac:dyDescent="0.25">
      <c r="A76" s="27" t="s">
        <v>26</v>
      </c>
      <c r="B76" s="6" t="s">
        <v>70</v>
      </c>
      <c r="C76" s="27" t="s">
        <v>142</v>
      </c>
      <c r="D76" s="16" t="s">
        <v>6</v>
      </c>
      <c r="E76" s="33"/>
      <c r="F76" s="33"/>
      <c r="G76" s="33"/>
      <c r="H76" s="33"/>
      <c r="I76" s="33"/>
    </row>
    <row r="77" spans="1:9" ht="49.5" x14ac:dyDescent="0.25">
      <c r="A77" s="26" t="s">
        <v>27</v>
      </c>
      <c r="B77" s="6" t="s">
        <v>70</v>
      </c>
      <c r="C77" s="26" t="s">
        <v>143</v>
      </c>
      <c r="D77" s="16" t="s">
        <v>6</v>
      </c>
      <c r="E77" s="33"/>
      <c r="F77" s="33"/>
      <c r="G77" s="33"/>
      <c r="H77" s="33"/>
      <c r="I77" s="33"/>
    </row>
    <row r="78" spans="1:9" ht="49.5" x14ac:dyDescent="0.25">
      <c r="A78" s="27" t="s">
        <v>38</v>
      </c>
      <c r="B78" s="6" t="s">
        <v>70</v>
      </c>
      <c r="C78" s="7" t="s">
        <v>144</v>
      </c>
      <c r="D78" s="16" t="s">
        <v>9</v>
      </c>
      <c r="E78" s="33"/>
      <c r="F78" s="33"/>
      <c r="G78" s="33"/>
      <c r="H78" s="33"/>
      <c r="I78" s="33"/>
    </row>
    <row r="79" spans="1:9" x14ac:dyDescent="0.25">
      <c r="A79" s="10"/>
      <c r="B79" s="6"/>
      <c r="C79" s="20"/>
      <c r="D79" s="16"/>
      <c r="E79" s="33"/>
      <c r="F79" s="33"/>
      <c r="G79" s="33"/>
      <c r="H79" s="33"/>
      <c r="I79" s="33"/>
    </row>
    <row r="80" spans="1:9" x14ac:dyDescent="0.25">
      <c r="A80" s="10"/>
      <c r="B80" s="11"/>
      <c r="C80" s="12"/>
      <c r="D80" s="16"/>
      <c r="E80" s="33"/>
      <c r="F80" s="33"/>
      <c r="G80" s="33"/>
      <c r="H80" s="33"/>
      <c r="I80" s="33"/>
    </row>
    <row r="81" spans="1:9" x14ac:dyDescent="0.25">
      <c r="A81" s="5"/>
      <c r="B81" s="6"/>
      <c r="C81" s="7"/>
      <c r="D81" s="16"/>
      <c r="E81" s="33"/>
      <c r="F81" s="33"/>
      <c r="G81" s="33"/>
      <c r="H81" s="33"/>
      <c r="I81" s="33"/>
    </row>
    <row r="82" spans="1:9" x14ac:dyDescent="0.25">
      <c r="A82" s="10"/>
      <c r="B82" s="11"/>
      <c r="C82" s="12"/>
      <c r="D82" s="16"/>
      <c r="E82" s="33"/>
      <c r="F82" s="33"/>
      <c r="G82" s="33"/>
      <c r="H82" s="33"/>
      <c r="I82" s="33"/>
    </row>
    <row r="83" spans="1:9" x14ac:dyDescent="0.25">
      <c r="A83" s="5"/>
      <c r="B83" s="6"/>
      <c r="C83" s="7"/>
      <c r="D83" s="16"/>
      <c r="E83" s="33"/>
      <c r="F83" s="33"/>
      <c r="G83" s="33"/>
      <c r="H83" s="33"/>
      <c r="I83" s="33"/>
    </row>
    <row r="84" spans="1:9" x14ac:dyDescent="0.3">
      <c r="A84" s="10"/>
      <c r="B84" s="11"/>
      <c r="C84" s="51"/>
      <c r="D84" s="8"/>
      <c r="E84" s="32"/>
      <c r="F84" s="32"/>
      <c r="G84" s="32"/>
      <c r="H84" s="33"/>
      <c r="I84" s="33"/>
    </row>
    <row r="85" spans="1:9" x14ac:dyDescent="0.25">
      <c r="A85" s="5"/>
      <c r="B85" s="4"/>
      <c r="C85" s="17"/>
      <c r="D85" s="14"/>
      <c r="E85" s="33"/>
      <c r="F85" s="33"/>
      <c r="G85" s="33"/>
      <c r="H85" s="33"/>
      <c r="I85" s="33"/>
    </row>
    <row r="86" spans="1:9" x14ac:dyDescent="0.25">
      <c r="A86" s="5"/>
      <c r="B86" s="4"/>
      <c r="C86" s="17"/>
      <c r="D86" s="11"/>
      <c r="E86" s="34"/>
      <c r="F86" s="34"/>
      <c r="G86" s="34"/>
      <c r="H86" s="33"/>
      <c r="I86" s="33"/>
    </row>
    <row r="87" spans="1:9" x14ac:dyDescent="0.25">
      <c r="A87" s="5"/>
      <c r="B87" s="11"/>
      <c r="C87" s="17"/>
      <c r="D87" s="8"/>
      <c r="E87" s="32"/>
      <c r="F87" s="32"/>
      <c r="G87" s="32"/>
      <c r="H87" s="33"/>
      <c r="I87" s="33"/>
    </row>
    <row r="88" spans="1:9" x14ac:dyDescent="0.25">
      <c r="A88" s="5"/>
      <c r="B88" s="11"/>
      <c r="C88" s="17"/>
      <c r="D88" s="11"/>
      <c r="E88" s="34"/>
      <c r="F88" s="34"/>
      <c r="G88" s="34"/>
      <c r="H88" s="33"/>
      <c r="I88" s="33"/>
    </row>
    <row r="89" spans="1:9" x14ac:dyDescent="0.3">
      <c r="A89" s="10"/>
      <c r="B89" s="4"/>
      <c r="C89" s="18"/>
      <c r="D89" s="8"/>
      <c r="E89" s="32"/>
      <c r="F89" s="32"/>
      <c r="G89" s="32"/>
      <c r="H89" s="33"/>
      <c r="I89" s="33"/>
    </row>
    <row r="90" spans="1:9" x14ac:dyDescent="0.25">
      <c r="A90" s="10"/>
      <c r="B90" s="4"/>
      <c r="C90" s="19"/>
      <c r="D90" s="14"/>
      <c r="E90" s="33"/>
      <c r="F90" s="33"/>
      <c r="G90" s="33"/>
      <c r="H90" s="33"/>
      <c r="I90" s="33"/>
    </row>
    <row r="91" spans="1:9" x14ac:dyDescent="0.3">
      <c r="A91" s="10"/>
      <c r="B91" s="4"/>
      <c r="C91" s="18"/>
      <c r="D91" s="16"/>
      <c r="E91" s="33"/>
      <c r="F91" s="33"/>
      <c r="G91" s="33"/>
      <c r="H91" s="33"/>
      <c r="I91" s="33"/>
    </row>
    <row r="92" spans="1:9" x14ac:dyDescent="0.3">
      <c r="A92" s="10"/>
      <c r="B92" s="11"/>
      <c r="C92" s="18"/>
      <c r="D92" s="16"/>
      <c r="E92" s="33"/>
      <c r="F92" s="33"/>
      <c r="G92" s="33"/>
      <c r="H92" s="33"/>
      <c r="I92" s="33"/>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92"/>
  <sheetViews>
    <sheetView zoomScale="80" zoomScaleNormal="80" workbookViewId="0">
      <selection activeCell="J1" sqref="J1"/>
    </sheetView>
  </sheetViews>
  <sheetFormatPr baseColWidth="10" defaultColWidth="10.85546875" defaultRowHeight="16.5" x14ac:dyDescent="0.3"/>
  <cols>
    <col min="1" max="1" width="31.85546875" style="21" customWidth="1"/>
    <col min="2" max="2" width="0" style="22" hidden="1" customWidth="1"/>
    <col min="3" max="3" width="63.140625" style="21" customWidth="1"/>
    <col min="4" max="4" width="7.7109375" style="23"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1" t="s">
        <v>4</v>
      </c>
      <c r="F1" s="31" t="s">
        <v>5</v>
      </c>
      <c r="G1" s="31" t="s">
        <v>32</v>
      </c>
      <c r="H1" s="31" t="s">
        <v>33</v>
      </c>
      <c r="I1" s="31" t="s">
        <v>34</v>
      </c>
      <c r="J1" s="28"/>
    </row>
    <row r="2" spans="1:10" ht="49.5" x14ac:dyDescent="0.25">
      <c r="A2" s="52" t="s">
        <v>10</v>
      </c>
      <c r="B2" s="52" t="s">
        <v>29</v>
      </c>
      <c r="C2" s="53" t="s">
        <v>69</v>
      </c>
      <c r="D2" s="4" t="s">
        <v>6</v>
      </c>
      <c r="E2" s="11"/>
      <c r="F2" s="11"/>
      <c r="G2" s="11"/>
      <c r="H2" s="30"/>
      <c r="I2" s="30"/>
      <c r="J2" s="23"/>
    </row>
    <row r="3" spans="1:10" ht="33" x14ac:dyDescent="0.25">
      <c r="A3" s="14" t="s">
        <v>10</v>
      </c>
      <c r="B3" s="11" t="s">
        <v>70</v>
      </c>
      <c r="C3" s="29" t="s">
        <v>71</v>
      </c>
      <c r="D3" s="8" t="s">
        <v>7</v>
      </c>
      <c r="E3" s="8"/>
      <c r="F3" s="8"/>
      <c r="G3" s="8"/>
      <c r="H3" s="30"/>
      <c r="I3" s="30"/>
      <c r="J3" s="23"/>
    </row>
    <row r="4" spans="1:10" ht="33" x14ac:dyDescent="0.25">
      <c r="A4" s="14" t="s">
        <v>10</v>
      </c>
      <c r="B4" s="11" t="s">
        <v>70</v>
      </c>
      <c r="C4" s="29" t="s">
        <v>72</v>
      </c>
      <c r="D4" s="11" t="s">
        <v>8</v>
      </c>
      <c r="E4" s="11"/>
      <c r="F4" s="11"/>
      <c r="G4" s="11"/>
      <c r="H4" s="30"/>
      <c r="I4" s="30"/>
      <c r="J4" s="23"/>
    </row>
    <row r="5" spans="1:10" ht="33" x14ac:dyDescent="0.25">
      <c r="A5" s="26" t="s">
        <v>11</v>
      </c>
      <c r="B5" s="11" t="s">
        <v>70</v>
      </c>
      <c r="C5" s="12" t="s">
        <v>73</v>
      </c>
      <c r="D5" s="8" t="s">
        <v>9</v>
      </c>
      <c r="E5" s="8"/>
      <c r="F5" s="8"/>
      <c r="G5" s="8"/>
      <c r="H5" s="30"/>
      <c r="I5" s="30"/>
      <c r="J5" s="23"/>
    </row>
    <row r="6" spans="1:10" ht="33" x14ac:dyDescent="0.25">
      <c r="A6" s="27" t="s">
        <v>11</v>
      </c>
      <c r="B6" s="6" t="s">
        <v>70</v>
      </c>
      <c r="C6" s="7" t="s">
        <v>74</v>
      </c>
      <c r="D6" s="14" t="s">
        <v>6</v>
      </c>
      <c r="E6" s="30"/>
      <c r="F6" s="30"/>
      <c r="G6" s="30"/>
      <c r="H6" s="30"/>
      <c r="I6" s="30"/>
      <c r="J6" s="23"/>
    </row>
    <row r="7" spans="1:10" ht="33" x14ac:dyDescent="0.25">
      <c r="A7" s="26" t="s">
        <v>11</v>
      </c>
      <c r="B7" s="11" t="s">
        <v>70</v>
      </c>
      <c r="C7" s="12" t="s">
        <v>66</v>
      </c>
      <c r="D7" s="14" t="s">
        <v>9</v>
      </c>
      <c r="E7" s="30"/>
      <c r="F7" s="30"/>
      <c r="G7" s="30"/>
      <c r="H7" s="30"/>
      <c r="I7" s="30"/>
      <c r="J7" s="23"/>
    </row>
    <row r="8" spans="1:10" ht="33" x14ac:dyDescent="0.25">
      <c r="A8" s="27" t="s">
        <v>35</v>
      </c>
      <c r="B8" s="11" t="s">
        <v>70</v>
      </c>
      <c r="C8" s="26" t="s">
        <v>75</v>
      </c>
      <c r="D8" s="14" t="s">
        <v>6</v>
      </c>
      <c r="E8" s="15"/>
      <c r="F8" s="15"/>
      <c r="G8" s="15"/>
      <c r="H8" s="15"/>
      <c r="I8" s="15"/>
    </row>
    <row r="9" spans="1:10" x14ac:dyDescent="0.25">
      <c r="A9" s="26" t="s">
        <v>12</v>
      </c>
      <c r="B9" s="6" t="s">
        <v>70</v>
      </c>
      <c r="C9" s="25" t="s">
        <v>76</v>
      </c>
      <c r="D9" s="11" t="s">
        <v>6</v>
      </c>
      <c r="E9" s="12"/>
      <c r="F9" s="12"/>
      <c r="G9" s="12"/>
      <c r="H9" s="15"/>
      <c r="I9" s="15"/>
    </row>
    <row r="10" spans="1:10" ht="63.75" x14ac:dyDescent="0.25">
      <c r="A10" s="26" t="s">
        <v>12</v>
      </c>
      <c r="B10" s="6" t="s">
        <v>28</v>
      </c>
      <c r="C10" s="25" t="s">
        <v>77</v>
      </c>
      <c r="D10" s="8" t="s">
        <v>6</v>
      </c>
      <c r="E10" s="9"/>
      <c r="F10" s="9"/>
      <c r="G10" s="9"/>
      <c r="H10" s="15"/>
      <c r="I10" s="15"/>
    </row>
    <row r="11" spans="1:10" ht="76.5" x14ac:dyDescent="0.25">
      <c r="A11" s="26" t="s">
        <v>12</v>
      </c>
      <c r="B11" s="6" t="s">
        <v>28</v>
      </c>
      <c r="C11" s="24" t="s">
        <v>78</v>
      </c>
      <c r="D11" s="11" t="s">
        <v>6</v>
      </c>
      <c r="E11" s="12"/>
      <c r="F11" s="12"/>
      <c r="G11" s="12"/>
      <c r="H11" s="15"/>
      <c r="I11" s="15"/>
    </row>
    <row r="12" spans="1:10" ht="33" x14ac:dyDescent="0.25">
      <c r="A12" s="26" t="s">
        <v>12</v>
      </c>
      <c r="B12" s="6" t="s">
        <v>28</v>
      </c>
      <c r="C12" s="24" t="s">
        <v>79</v>
      </c>
      <c r="D12" s="8" t="s">
        <v>6</v>
      </c>
      <c r="E12" s="32"/>
      <c r="F12" s="32"/>
      <c r="G12" s="32"/>
      <c r="H12" s="33"/>
      <c r="I12" s="33"/>
    </row>
    <row r="13" spans="1:10" ht="33" x14ac:dyDescent="0.25">
      <c r="A13" s="26" t="s">
        <v>12</v>
      </c>
      <c r="B13" s="6" t="s">
        <v>28</v>
      </c>
      <c r="C13" s="24" t="s">
        <v>80</v>
      </c>
      <c r="D13" s="16" t="s">
        <v>13</v>
      </c>
      <c r="E13" s="33"/>
      <c r="F13" s="33"/>
      <c r="G13" s="33"/>
      <c r="H13" s="33"/>
      <c r="I13" s="33"/>
    </row>
    <row r="14" spans="1:10" ht="51" x14ac:dyDescent="0.25">
      <c r="A14" s="26" t="s">
        <v>12</v>
      </c>
      <c r="B14" s="6" t="s">
        <v>28</v>
      </c>
      <c r="C14" s="25" t="s">
        <v>81</v>
      </c>
      <c r="D14" s="16"/>
      <c r="E14" s="33"/>
      <c r="F14" s="33"/>
      <c r="G14" s="33"/>
      <c r="H14" s="33"/>
      <c r="I14" s="33"/>
    </row>
    <row r="15" spans="1:10" ht="33" x14ac:dyDescent="0.25">
      <c r="A15" s="26" t="s">
        <v>12</v>
      </c>
      <c r="B15" s="6" t="s">
        <v>28</v>
      </c>
      <c r="C15" s="54" t="s">
        <v>82</v>
      </c>
      <c r="D15" s="16" t="s">
        <v>13</v>
      </c>
      <c r="E15" s="33"/>
      <c r="F15" s="33"/>
      <c r="G15" s="33"/>
      <c r="H15" s="33"/>
      <c r="I15" s="33"/>
    </row>
    <row r="16" spans="1:10" ht="33" x14ac:dyDescent="0.25">
      <c r="A16" s="26" t="s">
        <v>12</v>
      </c>
      <c r="B16" s="6" t="s">
        <v>28</v>
      </c>
      <c r="C16" s="25" t="s">
        <v>83</v>
      </c>
      <c r="D16" s="16"/>
      <c r="E16" s="33"/>
      <c r="F16" s="33"/>
      <c r="G16" s="33"/>
      <c r="H16" s="33"/>
      <c r="I16" s="33"/>
    </row>
    <row r="17" spans="1:9" ht="33" x14ac:dyDescent="0.25">
      <c r="A17" s="26" t="s">
        <v>12</v>
      </c>
      <c r="B17" s="6" t="s">
        <v>28</v>
      </c>
      <c r="C17" s="7" t="s">
        <v>84</v>
      </c>
      <c r="D17" s="16"/>
      <c r="E17" s="33"/>
      <c r="F17" s="33"/>
      <c r="G17" s="33"/>
      <c r="H17" s="33"/>
      <c r="I17" s="33"/>
    </row>
    <row r="18" spans="1:9" ht="33" x14ac:dyDescent="0.25">
      <c r="A18" s="26" t="s">
        <v>12</v>
      </c>
      <c r="B18" s="6" t="s">
        <v>28</v>
      </c>
      <c r="C18" s="25" t="s">
        <v>85</v>
      </c>
      <c r="D18" s="16" t="s">
        <v>13</v>
      </c>
      <c r="E18" s="33"/>
      <c r="F18" s="33"/>
      <c r="G18" s="33"/>
      <c r="H18" s="33"/>
      <c r="I18" s="33"/>
    </row>
    <row r="19" spans="1:9" ht="33" x14ac:dyDescent="0.25">
      <c r="A19" s="26" t="s">
        <v>12</v>
      </c>
      <c r="B19" s="6" t="s">
        <v>28</v>
      </c>
      <c r="C19" s="25" t="s">
        <v>86</v>
      </c>
      <c r="D19" s="16"/>
      <c r="E19" s="33"/>
      <c r="F19" s="33"/>
      <c r="G19" s="33"/>
      <c r="H19" s="33"/>
      <c r="I19" s="33"/>
    </row>
    <row r="20" spans="1:9" ht="38.25" x14ac:dyDescent="0.25">
      <c r="A20" s="26" t="s">
        <v>12</v>
      </c>
      <c r="B20" s="6" t="s">
        <v>28</v>
      </c>
      <c r="C20" s="25" t="s">
        <v>87</v>
      </c>
      <c r="D20" s="16"/>
      <c r="E20" s="33"/>
      <c r="F20" s="33"/>
      <c r="G20" s="33"/>
      <c r="H20" s="33"/>
      <c r="I20" s="33"/>
    </row>
    <row r="21" spans="1:9" ht="33" x14ac:dyDescent="0.25">
      <c r="A21" s="26" t="s">
        <v>67</v>
      </c>
      <c r="B21" s="6" t="s">
        <v>29</v>
      </c>
      <c r="C21" s="12" t="s">
        <v>88</v>
      </c>
      <c r="D21" s="16"/>
      <c r="E21" s="33"/>
      <c r="F21" s="33"/>
      <c r="G21" s="33"/>
      <c r="H21" s="33"/>
      <c r="I21" s="33"/>
    </row>
    <row r="22" spans="1:9" ht="49.5" x14ac:dyDescent="0.25">
      <c r="A22" s="26" t="s">
        <v>67</v>
      </c>
      <c r="B22" s="6" t="s">
        <v>29</v>
      </c>
      <c r="C22" s="12" t="s">
        <v>89</v>
      </c>
      <c r="D22" s="16"/>
      <c r="E22" s="33"/>
      <c r="F22" s="33"/>
      <c r="G22" s="33"/>
      <c r="H22" s="33"/>
      <c r="I22" s="33"/>
    </row>
    <row r="23" spans="1:9" ht="33" x14ac:dyDescent="0.25">
      <c r="A23" s="26" t="s">
        <v>16</v>
      </c>
      <c r="B23" s="6" t="s">
        <v>70</v>
      </c>
      <c r="C23" s="12" t="s">
        <v>90</v>
      </c>
      <c r="D23" s="16"/>
      <c r="E23" s="33"/>
      <c r="F23" s="33"/>
      <c r="G23" s="33"/>
      <c r="H23" s="33"/>
      <c r="I23" s="33"/>
    </row>
    <row r="24" spans="1:9" ht="49.5" x14ac:dyDescent="0.25">
      <c r="A24" s="26" t="s">
        <v>16</v>
      </c>
      <c r="B24" s="6" t="s">
        <v>70</v>
      </c>
      <c r="C24" s="12" t="s">
        <v>91</v>
      </c>
      <c r="D24" s="16"/>
      <c r="E24" s="33"/>
      <c r="F24" s="33"/>
      <c r="G24" s="33"/>
      <c r="H24" s="33"/>
      <c r="I24" s="33"/>
    </row>
    <row r="25" spans="1:9" ht="49.5" x14ac:dyDescent="0.25">
      <c r="A25" s="26" t="s">
        <v>16</v>
      </c>
      <c r="B25" s="6" t="s">
        <v>70</v>
      </c>
      <c r="C25" s="12" t="s">
        <v>92</v>
      </c>
      <c r="D25" s="16" t="s">
        <v>13</v>
      </c>
      <c r="E25" s="33"/>
      <c r="F25" s="33"/>
      <c r="G25" s="33"/>
      <c r="H25" s="33"/>
      <c r="I25" s="33"/>
    </row>
    <row r="26" spans="1:9" x14ac:dyDescent="0.25">
      <c r="A26" s="26" t="s">
        <v>16</v>
      </c>
      <c r="B26" s="6" t="s">
        <v>70</v>
      </c>
      <c r="C26" s="12" t="s">
        <v>93</v>
      </c>
      <c r="D26" s="16"/>
      <c r="E26" s="33"/>
      <c r="F26" s="33"/>
      <c r="G26" s="33"/>
      <c r="H26" s="33"/>
      <c r="I26" s="33"/>
    </row>
    <row r="27" spans="1:9" ht="49.5" x14ac:dyDescent="0.25">
      <c r="A27" s="26" t="s">
        <v>16</v>
      </c>
      <c r="B27" s="6" t="s">
        <v>29</v>
      </c>
      <c r="C27" s="12" t="s">
        <v>94</v>
      </c>
      <c r="D27" s="16" t="s">
        <v>14</v>
      </c>
      <c r="E27" s="33"/>
      <c r="F27" s="33"/>
      <c r="G27" s="33"/>
      <c r="H27" s="33"/>
      <c r="I27" s="33"/>
    </row>
    <row r="28" spans="1:9" ht="82.5" x14ac:dyDescent="0.25">
      <c r="A28" s="27" t="s">
        <v>36</v>
      </c>
      <c r="B28" s="6" t="s">
        <v>70</v>
      </c>
      <c r="C28" s="7" t="s">
        <v>95</v>
      </c>
      <c r="D28" s="16"/>
      <c r="E28" s="33"/>
      <c r="F28" s="33"/>
      <c r="G28" s="33"/>
      <c r="H28" s="33"/>
      <c r="I28" s="33"/>
    </row>
    <row r="29" spans="1:9" ht="33" x14ac:dyDescent="0.25">
      <c r="A29" s="26" t="s">
        <v>36</v>
      </c>
      <c r="B29" s="11" t="s">
        <v>70</v>
      </c>
      <c r="C29" s="12" t="s">
        <v>96</v>
      </c>
      <c r="D29" s="16" t="s">
        <v>13</v>
      </c>
      <c r="E29" s="33"/>
      <c r="F29" s="33"/>
      <c r="G29" s="33"/>
      <c r="H29" s="33"/>
      <c r="I29" s="33"/>
    </row>
    <row r="30" spans="1:9" ht="33" x14ac:dyDescent="0.25">
      <c r="A30" s="27" t="s">
        <v>36</v>
      </c>
      <c r="B30" s="6" t="s">
        <v>70</v>
      </c>
      <c r="C30" s="7" t="s">
        <v>97</v>
      </c>
      <c r="D30" s="16" t="s">
        <v>15</v>
      </c>
      <c r="E30" s="33"/>
      <c r="F30" s="33"/>
      <c r="G30" s="33"/>
      <c r="H30" s="33"/>
      <c r="I30" s="33"/>
    </row>
    <row r="31" spans="1:9" ht="33" x14ac:dyDescent="0.25">
      <c r="A31" s="26" t="s">
        <v>36</v>
      </c>
      <c r="B31" s="11" t="s">
        <v>70</v>
      </c>
      <c r="C31" s="12" t="s">
        <v>98</v>
      </c>
      <c r="D31" s="16"/>
      <c r="E31" s="33"/>
      <c r="F31" s="33"/>
      <c r="G31" s="33"/>
      <c r="H31" s="33"/>
      <c r="I31" s="33"/>
    </row>
    <row r="32" spans="1:9" ht="82.5" x14ac:dyDescent="0.25">
      <c r="A32" s="26" t="s">
        <v>17</v>
      </c>
      <c r="B32" s="6" t="s">
        <v>70</v>
      </c>
      <c r="C32" s="26" t="s">
        <v>99</v>
      </c>
      <c r="D32" s="16" t="s">
        <v>14</v>
      </c>
      <c r="E32" s="33"/>
      <c r="F32" s="33"/>
      <c r="G32" s="33"/>
      <c r="H32" s="33"/>
      <c r="I32" s="33"/>
    </row>
    <row r="33" spans="1:9" ht="33" x14ac:dyDescent="0.25">
      <c r="A33" s="27" t="s">
        <v>18</v>
      </c>
      <c r="B33" s="6" t="s">
        <v>29</v>
      </c>
      <c r="C33" s="26" t="s">
        <v>100</v>
      </c>
      <c r="D33" s="16"/>
      <c r="E33" s="33"/>
      <c r="F33" s="33"/>
      <c r="G33" s="33"/>
      <c r="H33" s="33"/>
      <c r="I33" s="33"/>
    </row>
    <row r="34" spans="1:9" ht="33" x14ac:dyDescent="0.25">
      <c r="A34" s="27" t="s">
        <v>18</v>
      </c>
      <c r="B34" s="6" t="s">
        <v>29</v>
      </c>
      <c r="C34" s="26" t="s">
        <v>101</v>
      </c>
      <c r="D34" s="16" t="s">
        <v>9</v>
      </c>
      <c r="E34" s="33"/>
      <c r="F34" s="33"/>
      <c r="G34" s="33"/>
      <c r="H34" s="33"/>
      <c r="I34" s="33"/>
    </row>
    <row r="35" spans="1:9" ht="33" x14ac:dyDescent="0.25">
      <c r="A35" s="27" t="s">
        <v>18</v>
      </c>
      <c r="B35" s="6" t="s">
        <v>29</v>
      </c>
      <c r="C35" s="26" t="s">
        <v>102</v>
      </c>
      <c r="D35" s="16" t="s">
        <v>6</v>
      </c>
      <c r="E35" s="33"/>
      <c r="F35" s="33"/>
      <c r="G35" s="33"/>
      <c r="H35" s="33"/>
      <c r="I35" s="33"/>
    </row>
    <row r="36" spans="1:9" ht="33" x14ac:dyDescent="0.25">
      <c r="A36" s="27" t="s">
        <v>18</v>
      </c>
      <c r="B36" s="6" t="s">
        <v>29</v>
      </c>
      <c r="C36" s="26" t="s">
        <v>103</v>
      </c>
      <c r="D36" s="16" t="s">
        <v>6</v>
      </c>
      <c r="E36" s="33"/>
      <c r="F36" s="33"/>
      <c r="G36" s="33"/>
      <c r="H36" s="33"/>
      <c r="I36" s="33"/>
    </row>
    <row r="37" spans="1:9" ht="66" x14ac:dyDescent="0.25">
      <c r="A37" s="27" t="s">
        <v>18</v>
      </c>
      <c r="B37" s="6" t="s">
        <v>29</v>
      </c>
      <c r="C37" s="26" t="s">
        <v>104</v>
      </c>
      <c r="D37" s="16" t="s">
        <v>6</v>
      </c>
      <c r="E37" s="33"/>
      <c r="F37" s="33"/>
      <c r="G37" s="33"/>
      <c r="H37" s="33"/>
      <c r="I37" s="33"/>
    </row>
    <row r="38" spans="1:9" ht="49.5" x14ac:dyDescent="0.25">
      <c r="A38" s="27" t="s">
        <v>18</v>
      </c>
      <c r="B38" s="6" t="s">
        <v>29</v>
      </c>
      <c r="C38" s="26" t="s">
        <v>105</v>
      </c>
      <c r="D38" s="16" t="s">
        <v>8</v>
      </c>
      <c r="E38" s="33"/>
      <c r="F38" s="33"/>
      <c r="G38" s="33"/>
      <c r="H38" s="33"/>
      <c r="I38" s="33"/>
    </row>
    <row r="39" spans="1:9" ht="33" x14ac:dyDescent="0.25">
      <c r="A39" s="14" t="s">
        <v>20</v>
      </c>
      <c r="B39" s="14" t="s">
        <v>29</v>
      </c>
      <c r="C39" s="20" t="s">
        <v>106</v>
      </c>
      <c r="D39" s="16" t="s">
        <v>6</v>
      </c>
      <c r="E39" s="33"/>
      <c r="F39" s="33"/>
      <c r="G39" s="33"/>
      <c r="H39" s="33"/>
      <c r="I39" s="33"/>
    </row>
    <row r="40" spans="1:9" ht="33" x14ac:dyDescent="0.25">
      <c r="A40" s="14" t="s">
        <v>20</v>
      </c>
      <c r="B40" s="14" t="s">
        <v>29</v>
      </c>
      <c r="C40" s="20" t="s">
        <v>107</v>
      </c>
      <c r="D40" s="16" t="s">
        <v>6</v>
      </c>
      <c r="E40" s="33"/>
      <c r="F40" s="33"/>
      <c r="G40" s="33"/>
      <c r="H40" s="33"/>
      <c r="I40" s="33"/>
    </row>
    <row r="41" spans="1:9" ht="33" x14ac:dyDescent="0.25">
      <c r="A41" s="14" t="s">
        <v>20</v>
      </c>
      <c r="B41" s="14" t="s">
        <v>29</v>
      </c>
      <c r="C41" s="20" t="s">
        <v>108</v>
      </c>
      <c r="D41" s="16" t="s">
        <v>6</v>
      </c>
      <c r="E41" s="33"/>
      <c r="F41" s="33"/>
      <c r="G41" s="33"/>
      <c r="H41" s="33"/>
      <c r="I41" s="33"/>
    </row>
    <row r="42" spans="1:9" ht="33" x14ac:dyDescent="0.25">
      <c r="A42" s="14" t="s">
        <v>20</v>
      </c>
      <c r="B42" s="14" t="s">
        <v>29</v>
      </c>
      <c r="C42" s="29" t="s">
        <v>109</v>
      </c>
      <c r="D42" s="16" t="s">
        <v>7</v>
      </c>
      <c r="E42" s="33"/>
      <c r="F42" s="33"/>
      <c r="G42" s="33"/>
      <c r="H42" s="33"/>
      <c r="I42" s="33"/>
    </row>
    <row r="43" spans="1:9" ht="33" x14ac:dyDescent="0.25">
      <c r="A43" s="14" t="s">
        <v>21</v>
      </c>
      <c r="B43" s="14" t="s">
        <v>29</v>
      </c>
      <c r="C43" s="29" t="s">
        <v>110</v>
      </c>
      <c r="D43" s="16" t="s">
        <v>9</v>
      </c>
      <c r="E43" s="33"/>
      <c r="F43" s="33"/>
      <c r="G43" s="33"/>
      <c r="H43" s="33"/>
      <c r="I43" s="33"/>
    </row>
    <row r="44" spans="1:9" ht="33" x14ac:dyDescent="0.25">
      <c r="A44" s="14" t="s">
        <v>21</v>
      </c>
      <c r="B44" s="14" t="s">
        <v>29</v>
      </c>
      <c r="C44" s="29" t="s">
        <v>111</v>
      </c>
      <c r="D44" s="16" t="s">
        <v>6</v>
      </c>
      <c r="E44" s="33"/>
      <c r="F44" s="33"/>
      <c r="G44" s="33"/>
      <c r="H44" s="33"/>
      <c r="I44" s="33"/>
    </row>
    <row r="45" spans="1:9" ht="33" x14ac:dyDescent="0.25">
      <c r="A45" s="14" t="s">
        <v>21</v>
      </c>
      <c r="B45" s="14" t="s">
        <v>29</v>
      </c>
      <c r="C45" s="29" t="s">
        <v>112</v>
      </c>
      <c r="D45" s="16" t="s">
        <v>6</v>
      </c>
      <c r="E45" s="33"/>
      <c r="F45" s="33"/>
      <c r="G45" s="33"/>
      <c r="H45" s="33"/>
      <c r="I45" s="33"/>
    </row>
    <row r="46" spans="1:9" ht="82.5" x14ac:dyDescent="0.25">
      <c r="A46" s="27" t="s">
        <v>22</v>
      </c>
      <c r="B46" s="6" t="s">
        <v>70</v>
      </c>
      <c r="C46" s="12" t="s">
        <v>113</v>
      </c>
      <c r="D46" s="16" t="s">
        <v>8</v>
      </c>
      <c r="E46" s="33"/>
      <c r="F46" s="33"/>
      <c r="G46" s="33"/>
      <c r="H46" s="33"/>
      <c r="I46" s="33"/>
    </row>
    <row r="47" spans="1:9" ht="33" x14ac:dyDescent="0.25">
      <c r="A47" s="27" t="s">
        <v>22</v>
      </c>
      <c r="B47" s="6" t="s">
        <v>29</v>
      </c>
      <c r="C47" s="12" t="s">
        <v>114</v>
      </c>
      <c r="D47" s="16" t="s">
        <v>9</v>
      </c>
      <c r="E47" s="33"/>
      <c r="F47" s="33"/>
      <c r="G47" s="33"/>
      <c r="H47" s="33"/>
      <c r="I47" s="33"/>
    </row>
    <row r="48" spans="1:9" ht="33" x14ac:dyDescent="0.25">
      <c r="A48" s="55" t="s">
        <v>23</v>
      </c>
      <c r="B48" s="6" t="s">
        <v>70</v>
      </c>
      <c r="C48" s="26" t="s">
        <v>115</v>
      </c>
      <c r="D48" s="16" t="s">
        <v>6</v>
      </c>
      <c r="E48" s="33"/>
      <c r="F48" s="33"/>
      <c r="G48" s="33"/>
      <c r="H48" s="33"/>
      <c r="I48" s="33"/>
    </row>
    <row r="49" spans="1:9" ht="49.5" x14ac:dyDescent="0.25">
      <c r="A49" s="55" t="s">
        <v>23</v>
      </c>
      <c r="B49" s="6" t="s">
        <v>70</v>
      </c>
      <c r="C49" s="26" t="s">
        <v>116</v>
      </c>
      <c r="D49" s="16" t="s">
        <v>8</v>
      </c>
      <c r="E49" s="33"/>
      <c r="F49" s="33"/>
      <c r="G49" s="33"/>
      <c r="H49" s="33"/>
      <c r="I49" s="33"/>
    </row>
    <row r="50" spans="1:9" x14ac:dyDescent="0.25">
      <c r="A50" s="55" t="s">
        <v>23</v>
      </c>
      <c r="B50" s="6" t="s">
        <v>70</v>
      </c>
      <c r="C50" s="26" t="s">
        <v>117</v>
      </c>
      <c r="D50" s="16" t="s">
        <v>6</v>
      </c>
      <c r="E50" s="33"/>
      <c r="F50" s="33"/>
      <c r="G50" s="33"/>
      <c r="H50" s="33"/>
      <c r="I50" s="33"/>
    </row>
    <row r="51" spans="1:9" ht="82.5" x14ac:dyDescent="0.25">
      <c r="A51" s="55" t="s">
        <v>23</v>
      </c>
      <c r="B51" s="6" t="s">
        <v>29</v>
      </c>
      <c r="C51" s="26" t="s">
        <v>118</v>
      </c>
      <c r="D51" s="16" t="s">
        <v>8</v>
      </c>
      <c r="E51" s="33"/>
      <c r="F51" s="33"/>
      <c r="G51" s="33"/>
      <c r="H51" s="33"/>
      <c r="I51" s="33"/>
    </row>
    <row r="52" spans="1:9" ht="33" x14ac:dyDescent="0.25">
      <c r="A52" s="55" t="s">
        <v>23</v>
      </c>
      <c r="B52" s="6" t="s">
        <v>29</v>
      </c>
      <c r="C52" s="26" t="s">
        <v>119</v>
      </c>
      <c r="D52" s="16" t="s">
        <v>9</v>
      </c>
      <c r="E52" s="33"/>
      <c r="F52" s="33"/>
      <c r="G52" s="33"/>
      <c r="H52" s="33"/>
      <c r="I52" s="33"/>
    </row>
    <row r="53" spans="1:9" ht="33" x14ac:dyDescent="0.25">
      <c r="A53" s="55" t="s">
        <v>23</v>
      </c>
      <c r="B53" s="6" t="s">
        <v>29</v>
      </c>
      <c r="C53" s="26" t="s">
        <v>120</v>
      </c>
      <c r="D53" s="16" t="s">
        <v>8</v>
      </c>
      <c r="E53" s="33"/>
      <c r="F53" s="33"/>
      <c r="G53" s="33"/>
      <c r="H53" s="33"/>
      <c r="I53" s="33"/>
    </row>
    <row r="54" spans="1:9" ht="49.5" x14ac:dyDescent="0.25">
      <c r="A54" s="55" t="s">
        <v>23</v>
      </c>
      <c r="B54" s="6" t="s">
        <v>29</v>
      </c>
      <c r="C54" s="26" t="s">
        <v>121</v>
      </c>
      <c r="D54" s="16" t="s">
        <v>6</v>
      </c>
      <c r="E54" s="33"/>
      <c r="F54" s="33"/>
      <c r="G54" s="33"/>
      <c r="H54" s="33"/>
      <c r="I54" s="33"/>
    </row>
    <row r="55" spans="1:9" ht="49.5" x14ac:dyDescent="0.25">
      <c r="A55" s="55" t="s">
        <v>23</v>
      </c>
      <c r="B55" s="6" t="s">
        <v>29</v>
      </c>
      <c r="C55" s="26" t="s">
        <v>122</v>
      </c>
      <c r="D55" s="16" t="s">
        <v>6</v>
      </c>
      <c r="E55" s="33"/>
      <c r="F55" s="33"/>
      <c r="G55" s="33"/>
      <c r="H55" s="33"/>
      <c r="I55" s="33"/>
    </row>
    <row r="56" spans="1:9" ht="33" x14ac:dyDescent="0.25">
      <c r="A56" s="55" t="s">
        <v>23</v>
      </c>
      <c r="B56" s="6" t="s">
        <v>29</v>
      </c>
      <c r="C56" s="26" t="s">
        <v>123</v>
      </c>
      <c r="D56" s="16" t="s">
        <v>7</v>
      </c>
      <c r="E56" s="33"/>
      <c r="F56" s="33"/>
      <c r="G56" s="33"/>
      <c r="H56" s="33"/>
      <c r="I56" s="33"/>
    </row>
    <row r="57" spans="1:9" ht="33" x14ac:dyDescent="0.25">
      <c r="A57" s="55" t="s">
        <v>23</v>
      </c>
      <c r="B57" s="6" t="s">
        <v>29</v>
      </c>
      <c r="C57" s="26" t="s">
        <v>124</v>
      </c>
      <c r="D57" s="16" t="s">
        <v>6</v>
      </c>
      <c r="E57" s="33"/>
      <c r="F57" s="33"/>
      <c r="G57" s="33"/>
      <c r="H57" s="33"/>
      <c r="I57" s="33"/>
    </row>
    <row r="58" spans="1:9" ht="33" x14ac:dyDescent="0.25">
      <c r="A58" s="55" t="s">
        <v>23</v>
      </c>
      <c r="B58" s="6" t="s">
        <v>29</v>
      </c>
      <c r="C58" s="26" t="s">
        <v>125</v>
      </c>
      <c r="D58" s="16" t="s">
        <v>6</v>
      </c>
      <c r="E58" s="33"/>
      <c r="F58" s="33"/>
      <c r="G58" s="33"/>
      <c r="H58" s="33"/>
      <c r="I58" s="33"/>
    </row>
    <row r="59" spans="1:9" ht="33" x14ac:dyDescent="0.25">
      <c r="A59" s="55" t="s">
        <v>23</v>
      </c>
      <c r="B59" s="6" t="s">
        <v>29</v>
      </c>
      <c r="C59" s="26" t="s">
        <v>126</v>
      </c>
      <c r="D59" s="16" t="s">
        <v>7</v>
      </c>
      <c r="E59" s="33"/>
      <c r="F59" s="33"/>
      <c r="G59" s="33"/>
      <c r="H59" s="33"/>
      <c r="I59" s="33"/>
    </row>
    <row r="60" spans="1:9" ht="33" x14ac:dyDescent="0.25">
      <c r="A60" s="55" t="s">
        <v>23</v>
      </c>
      <c r="B60" s="6" t="s">
        <v>29</v>
      </c>
      <c r="C60" s="26" t="s">
        <v>127</v>
      </c>
      <c r="D60" s="16" t="s">
        <v>6</v>
      </c>
      <c r="E60" s="33"/>
      <c r="F60" s="33"/>
      <c r="G60" s="33"/>
      <c r="H60" s="33"/>
      <c r="I60" s="33"/>
    </row>
    <row r="61" spans="1:9" ht="49.5" x14ac:dyDescent="0.25">
      <c r="A61" s="55" t="s">
        <v>23</v>
      </c>
      <c r="B61" s="6" t="s">
        <v>29</v>
      </c>
      <c r="C61" s="26" t="s">
        <v>128</v>
      </c>
      <c r="D61" s="16" t="s">
        <v>6</v>
      </c>
      <c r="E61" s="33"/>
      <c r="F61" s="33"/>
      <c r="G61" s="33"/>
      <c r="H61" s="33"/>
      <c r="I61" s="33"/>
    </row>
    <row r="62" spans="1:9" ht="33" x14ac:dyDescent="0.25">
      <c r="A62" s="55" t="s">
        <v>23</v>
      </c>
      <c r="B62" s="6" t="s">
        <v>29</v>
      </c>
      <c r="C62" s="26" t="s">
        <v>129</v>
      </c>
      <c r="D62" s="16"/>
      <c r="E62" s="33"/>
      <c r="F62" s="33"/>
      <c r="G62" s="33"/>
      <c r="H62" s="33"/>
      <c r="I62" s="33"/>
    </row>
    <row r="63" spans="1:9" ht="33" x14ac:dyDescent="0.25">
      <c r="A63" s="55" t="s">
        <v>23</v>
      </c>
      <c r="B63" s="6" t="s">
        <v>29</v>
      </c>
      <c r="C63" s="26" t="s">
        <v>102</v>
      </c>
      <c r="D63" s="16" t="s">
        <v>19</v>
      </c>
      <c r="E63" s="33"/>
      <c r="F63" s="33"/>
      <c r="G63" s="33"/>
      <c r="H63" s="33"/>
      <c r="I63" s="33"/>
    </row>
    <row r="64" spans="1:9" ht="33" x14ac:dyDescent="0.25">
      <c r="A64" s="26" t="s">
        <v>130</v>
      </c>
      <c r="B64" s="6" t="s">
        <v>70</v>
      </c>
      <c r="C64" s="12" t="s">
        <v>131</v>
      </c>
      <c r="D64" s="16" t="s">
        <v>13</v>
      </c>
      <c r="E64" s="33"/>
      <c r="F64" s="33"/>
      <c r="G64" s="33"/>
      <c r="H64" s="33"/>
      <c r="I64" s="33"/>
    </row>
    <row r="65" spans="1:9" x14ac:dyDescent="0.25">
      <c r="A65" s="26" t="s">
        <v>130</v>
      </c>
      <c r="B65" s="6" t="s">
        <v>70</v>
      </c>
      <c r="C65" s="12" t="s">
        <v>132</v>
      </c>
      <c r="D65" s="16" t="s">
        <v>13</v>
      </c>
      <c r="E65" s="33"/>
      <c r="F65" s="33"/>
      <c r="G65" s="33"/>
      <c r="H65" s="33"/>
      <c r="I65" s="33"/>
    </row>
    <row r="66" spans="1:9" ht="49.5" x14ac:dyDescent="0.25">
      <c r="A66" s="26" t="s">
        <v>130</v>
      </c>
      <c r="B66" s="6" t="s">
        <v>70</v>
      </c>
      <c r="C66" s="12" t="s">
        <v>133</v>
      </c>
      <c r="D66" s="16"/>
      <c r="E66" s="33"/>
      <c r="F66" s="33"/>
      <c r="G66" s="33"/>
      <c r="H66" s="33"/>
      <c r="I66" s="33"/>
    </row>
    <row r="67" spans="1:9" ht="33" x14ac:dyDescent="0.25">
      <c r="A67" s="26" t="s">
        <v>130</v>
      </c>
      <c r="B67" s="6" t="s">
        <v>29</v>
      </c>
      <c r="C67" s="12" t="s">
        <v>134</v>
      </c>
      <c r="D67" s="16" t="s">
        <v>13</v>
      </c>
      <c r="E67" s="33"/>
      <c r="F67" s="33"/>
      <c r="G67" s="33"/>
      <c r="H67" s="33"/>
      <c r="I67" s="33"/>
    </row>
    <row r="68" spans="1:9" ht="66" x14ac:dyDescent="0.25">
      <c r="A68" s="14" t="s">
        <v>25</v>
      </c>
      <c r="B68" s="14" t="s">
        <v>29</v>
      </c>
      <c r="C68" s="29" t="s">
        <v>135</v>
      </c>
      <c r="D68" s="16"/>
      <c r="E68" s="33"/>
      <c r="F68" s="33"/>
      <c r="G68" s="33"/>
      <c r="H68" s="33"/>
      <c r="I68" s="33"/>
    </row>
    <row r="69" spans="1:9" ht="33" x14ac:dyDescent="0.25">
      <c r="A69" s="14" t="s">
        <v>25</v>
      </c>
      <c r="B69" s="14" t="s">
        <v>70</v>
      </c>
      <c r="C69" s="13" t="s">
        <v>136</v>
      </c>
      <c r="D69" s="6" t="s">
        <v>6</v>
      </c>
      <c r="E69" s="33"/>
      <c r="F69" s="33"/>
      <c r="G69" s="33"/>
      <c r="H69" s="33"/>
      <c r="I69" s="33"/>
    </row>
    <row r="70" spans="1:9" ht="33" x14ac:dyDescent="0.25">
      <c r="A70" s="27" t="s">
        <v>68</v>
      </c>
      <c r="B70" s="6" t="s">
        <v>70</v>
      </c>
      <c r="C70" s="7" t="s">
        <v>137</v>
      </c>
      <c r="D70" s="16" t="s">
        <v>6</v>
      </c>
      <c r="E70" s="33"/>
      <c r="F70" s="33"/>
      <c r="G70" s="33"/>
      <c r="H70" s="33"/>
      <c r="I70" s="33"/>
    </row>
    <row r="71" spans="1:9" ht="33" x14ac:dyDescent="0.25">
      <c r="A71" s="26" t="s">
        <v>68</v>
      </c>
      <c r="B71" s="11" t="s">
        <v>70</v>
      </c>
      <c r="C71" s="12" t="s">
        <v>138</v>
      </c>
      <c r="D71" s="6" t="s">
        <v>9</v>
      </c>
      <c r="E71" s="33"/>
      <c r="F71" s="33"/>
      <c r="G71" s="33"/>
      <c r="H71" s="33"/>
      <c r="I71" s="33"/>
    </row>
    <row r="72" spans="1:9" ht="33" x14ac:dyDescent="0.25">
      <c r="A72" s="27" t="s">
        <v>37</v>
      </c>
      <c r="B72" s="6" t="s">
        <v>70</v>
      </c>
      <c r="C72" s="27" t="s">
        <v>139</v>
      </c>
      <c r="D72" s="16" t="s">
        <v>6</v>
      </c>
      <c r="E72" s="33"/>
      <c r="F72" s="33"/>
      <c r="G72" s="33"/>
      <c r="H72" s="33"/>
      <c r="I72" s="33"/>
    </row>
    <row r="73" spans="1:9" ht="49.5" x14ac:dyDescent="0.25">
      <c r="A73" s="27" t="s">
        <v>37</v>
      </c>
      <c r="B73" s="6" t="s">
        <v>70</v>
      </c>
      <c r="C73" s="12" t="s">
        <v>133</v>
      </c>
      <c r="D73" s="6" t="s">
        <v>6</v>
      </c>
      <c r="E73" s="33"/>
      <c r="F73" s="33"/>
      <c r="G73" s="33"/>
      <c r="H73" s="33"/>
      <c r="I73" s="33"/>
    </row>
    <row r="74" spans="1:9" ht="33" x14ac:dyDescent="0.25">
      <c r="A74" s="27" t="s">
        <v>37</v>
      </c>
      <c r="B74" s="6" t="s">
        <v>70</v>
      </c>
      <c r="C74" s="7" t="s">
        <v>140</v>
      </c>
      <c r="D74" s="16" t="s">
        <v>6</v>
      </c>
      <c r="E74" s="33"/>
      <c r="F74" s="33"/>
      <c r="G74" s="33"/>
      <c r="H74" s="33"/>
      <c r="I74" s="33"/>
    </row>
    <row r="75" spans="1:9" ht="33" x14ac:dyDescent="0.25">
      <c r="A75" s="27" t="s">
        <v>26</v>
      </c>
      <c r="B75" s="6" t="s">
        <v>70</v>
      </c>
      <c r="C75" s="7" t="s">
        <v>141</v>
      </c>
      <c r="D75" s="16" t="s">
        <v>6</v>
      </c>
      <c r="E75" s="33"/>
      <c r="F75" s="33"/>
      <c r="G75" s="33"/>
      <c r="H75" s="33"/>
      <c r="I75" s="33"/>
    </row>
    <row r="76" spans="1:9" ht="33" x14ac:dyDescent="0.25">
      <c r="A76" s="27" t="s">
        <v>26</v>
      </c>
      <c r="B76" s="6" t="s">
        <v>70</v>
      </c>
      <c r="C76" s="27" t="s">
        <v>142</v>
      </c>
      <c r="D76" s="16" t="s">
        <v>6</v>
      </c>
      <c r="E76" s="33"/>
      <c r="F76" s="33"/>
      <c r="G76" s="33"/>
      <c r="H76" s="33"/>
      <c r="I76" s="33"/>
    </row>
    <row r="77" spans="1:9" ht="49.5" x14ac:dyDescent="0.25">
      <c r="A77" s="26" t="s">
        <v>27</v>
      </c>
      <c r="B77" s="6" t="s">
        <v>70</v>
      </c>
      <c r="C77" s="26" t="s">
        <v>143</v>
      </c>
      <c r="D77" s="16" t="s">
        <v>6</v>
      </c>
      <c r="E77" s="33"/>
      <c r="F77" s="33"/>
      <c r="G77" s="33"/>
      <c r="H77" s="33"/>
      <c r="I77" s="33"/>
    </row>
    <row r="78" spans="1:9" ht="49.5" x14ac:dyDescent="0.25">
      <c r="A78" s="27" t="s">
        <v>38</v>
      </c>
      <c r="B78" s="6" t="s">
        <v>70</v>
      </c>
      <c r="C78" s="7" t="s">
        <v>144</v>
      </c>
      <c r="D78" s="16" t="s">
        <v>9</v>
      </c>
      <c r="E78" s="33"/>
      <c r="F78" s="33"/>
      <c r="G78" s="33"/>
      <c r="H78" s="33"/>
      <c r="I78" s="33"/>
    </row>
    <row r="79" spans="1:9" x14ac:dyDescent="0.25">
      <c r="A79" s="10"/>
      <c r="B79" s="6"/>
      <c r="C79" s="20"/>
      <c r="D79" s="16"/>
      <c r="E79" s="33"/>
      <c r="F79" s="33"/>
      <c r="G79" s="33"/>
      <c r="H79" s="33"/>
      <c r="I79" s="33"/>
    </row>
    <row r="80" spans="1:9" x14ac:dyDescent="0.25">
      <c r="A80" s="10"/>
      <c r="B80" s="11"/>
      <c r="C80" s="12"/>
      <c r="D80" s="16"/>
      <c r="E80" s="33"/>
      <c r="F80" s="33"/>
      <c r="G80" s="33"/>
      <c r="H80" s="33"/>
      <c r="I80" s="33"/>
    </row>
    <row r="81" spans="1:9" x14ac:dyDescent="0.25">
      <c r="A81" s="5"/>
      <c r="B81" s="6"/>
      <c r="C81" s="7"/>
      <c r="D81" s="16"/>
      <c r="E81" s="33"/>
      <c r="F81" s="33"/>
      <c r="G81" s="33"/>
      <c r="H81" s="33"/>
      <c r="I81" s="33"/>
    </row>
    <row r="82" spans="1:9" x14ac:dyDescent="0.25">
      <c r="A82" s="10"/>
      <c r="B82" s="11"/>
      <c r="C82" s="12"/>
      <c r="D82" s="16"/>
      <c r="E82" s="33"/>
      <c r="F82" s="33"/>
      <c r="G82" s="33"/>
      <c r="H82" s="33"/>
      <c r="I82" s="33"/>
    </row>
    <row r="83" spans="1:9" x14ac:dyDescent="0.25">
      <c r="A83" s="5"/>
      <c r="B83" s="6"/>
      <c r="C83" s="7"/>
      <c r="D83" s="16"/>
      <c r="E83" s="33"/>
      <c r="F83" s="33"/>
      <c r="G83" s="33"/>
      <c r="H83" s="33"/>
      <c r="I83" s="33"/>
    </row>
    <row r="84" spans="1:9" x14ac:dyDescent="0.3">
      <c r="A84" s="10"/>
      <c r="B84" s="11"/>
      <c r="C84" s="51"/>
      <c r="D84" s="8"/>
      <c r="E84" s="32"/>
      <c r="F84" s="32"/>
      <c r="G84" s="32"/>
      <c r="H84" s="33"/>
      <c r="I84" s="33"/>
    </row>
    <row r="85" spans="1:9" x14ac:dyDescent="0.25">
      <c r="A85" s="5"/>
      <c r="B85" s="4"/>
      <c r="C85" s="17"/>
      <c r="D85" s="14"/>
      <c r="E85" s="33"/>
      <c r="F85" s="33"/>
      <c r="G85" s="33"/>
      <c r="H85" s="33"/>
      <c r="I85" s="33"/>
    </row>
    <row r="86" spans="1:9" x14ac:dyDescent="0.25">
      <c r="A86" s="5"/>
      <c r="B86" s="4"/>
      <c r="C86" s="17"/>
      <c r="D86" s="11"/>
      <c r="E86" s="34"/>
      <c r="F86" s="34"/>
      <c r="G86" s="34"/>
      <c r="H86" s="33"/>
      <c r="I86" s="33"/>
    </row>
    <row r="87" spans="1:9" x14ac:dyDescent="0.25">
      <c r="A87" s="5"/>
      <c r="B87" s="11"/>
      <c r="C87" s="17"/>
      <c r="D87" s="8"/>
      <c r="E87" s="32"/>
      <c r="F87" s="32"/>
      <c r="G87" s="32"/>
      <c r="H87" s="33"/>
      <c r="I87" s="33"/>
    </row>
    <row r="88" spans="1:9" x14ac:dyDescent="0.25">
      <c r="A88" s="5"/>
      <c r="B88" s="11"/>
      <c r="C88" s="17"/>
      <c r="D88" s="11"/>
      <c r="E88" s="34"/>
      <c r="F88" s="34"/>
      <c r="G88" s="34"/>
      <c r="H88" s="33"/>
      <c r="I88" s="33"/>
    </row>
    <row r="89" spans="1:9" x14ac:dyDescent="0.3">
      <c r="A89" s="10"/>
      <c r="B89" s="4"/>
      <c r="C89" s="18"/>
      <c r="D89" s="8"/>
      <c r="E89" s="32"/>
      <c r="F89" s="32"/>
      <c r="G89" s="32"/>
      <c r="H89" s="33"/>
      <c r="I89" s="33"/>
    </row>
    <row r="90" spans="1:9" x14ac:dyDescent="0.25">
      <c r="A90" s="10"/>
      <c r="B90" s="4"/>
      <c r="C90" s="19"/>
      <c r="D90" s="14"/>
      <c r="E90" s="33"/>
      <c r="F90" s="33"/>
      <c r="G90" s="33"/>
      <c r="H90" s="33"/>
      <c r="I90" s="33"/>
    </row>
    <row r="91" spans="1:9" x14ac:dyDescent="0.3">
      <c r="A91" s="10"/>
      <c r="B91" s="4"/>
      <c r="C91" s="18"/>
      <c r="D91" s="16"/>
      <c r="E91" s="33"/>
      <c r="F91" s="33"/>
      <c r="G91" s="33"/>
      <c r="H91" s="33"/>
      <c r="I91" s="33"/>
    </row>
    <row r="92" spans="1:9" x14ac:dyDescent="0.3">
      <c r="A92" s="10"/>
      <c r="B92" s="11"/>
      <c r="C92" s="18"/>
      <c r="D92" s="16"/>
      <c r="E92" s="33"/>
      <c r="F92" s="33"/>
      <c r="G92" s="33"/>
      <c r="H92" s="33"/>
      <c r="I92" s="33"/>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92"/>
  <sheetViews>
    <sheetView workbookViewId="0">
      <selection sqref="A1:XFD1048576"/>
    </sheetView>
  </sheetViews>
  <sheetFormatPr baseColWidth="10" defaultColWidth="10.85546875" defaultRowHeight="16.5" x14ac:dyDescent="0.3"/>
  <cols>
    <col min="1" max="1" width="31.85546875" style="21" customWidth="1"/>
    <col min="2" max="2" width="0" style="22" hidden="1" customWidth="1"/>
    <col min="3" max="3" width="63.140625" style="21" customWidth="1"/>
    <col min="4" max="4" width="7.7109375" style="23"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1" t="s">
        <v>4</v>
      </c>
      <c r="F1" s="31" t="s">
        <v>5</v>
      </c>
      <c r="G1" s="31" t="s">
        <v>32</v>
      </c>
      <c r="H1" s="31" t="s">
        <v>33</v>
      </c>
      <c r="I1" s="31" t="s">
        <v>34</v>
      </c>
      <c r="J1" s="28"/>
    </row>
    <row r="2" spans="1:10" ht="49.5" x14ac:dyDescent="0.25">
      <c r="A2" s="52" t="s">
        <v>10</v>
      </c>
      <c r="B2" s="52" t="s">
        <v>29</v>
      </c>
      <c r="C2" s="53" t="s">
        <v>69</v>
      </c>
      <c r="D2" s="4" t="s">
        <v>6</v>
      </c>
      <c r="E2" s="11"/>
      <c r="F2" s="11"/>
      <c r="G2" s="11"/>
      <c r="H2" s="30"/>
      <c r="I2" s="30"/>
      <c r="J2" s="23"/>
    </row>
    <row r="3" spans="1:10" ht="33" x14ac:dyDescent="0.25">
      <c r="A3" s="14" t="s">
        <v>10</v>
      </c>
      <c r="B3" s="11" t="s">
        <v>70</v>
      </c>
      <c r="C3" s="29" t="s">
        <v>71</v>
      </c>
      <c r="D3" s="8" t="s">
        <v>7</v>
      </c>
      <c r="E3" s="8"/>
      <c r="F3" s="8"/>
      <c r="G3" s="8"/>
      <c r="H3" s="30"/>
      <c r="I3" s="30"/>
      <c r="J3" s="23"/>
    </row>
    <row r="4" spans="1:10" ht="33" x14ac:dyDescent="0.25">
      <c r="A4" s="14" t="s">
        <v>10</v>
      </c>
      <c r="B4" s="11" t="s">
        <v>70</v>
      </c>
      <c r="C4" s="29" t="s">
        <v>72</v>
      </c>
      <c r="D4" s="11" t="s">
        <v>8</v>
      </c>
      <c r="E4" s="11"/>
      <c r="F4" s="11"/>
      <c r="G4" s="11"/>
      <c r="H4" s="30"/>
      <c r="I4" s="30"/>
      <c r="J4" s="23"/>
    </row>
    <row r="5" spans="1:10" ht="33" x14ac:dyDescent="0.25">
      <c r="A5" s="26" t="s">
        <v>11</v>
      </c>
      <c r="B5" s="11" t="s">
        <v>70</v>
      </c>
      <c r="C5" s="12" t="s">
        <v>73</v>
      </c>
      <c r="D5" s="8" t="s">
        <v>9</v>
      </c>
      <c r="E5" s="8"/>
      <c r="F5" s="8"/>
      <c r="G5" s="8"/>
      <c r="H5" s="30"/>
      <c r="I5" s="30"/>
      <c r="J5" s="23"/>
    </row>
    <row r="6" spans="1:10" ht="33" x14ac:dyDescent="0.25">
      <c r="A6" s="27" t="s">
        <v>11</v>
      </c>
      <c r="B6" s="6" t="s">
        <v>70</v>
      </c>
      <c r="C6" s="7" t="s">
        <v>74</v>
      </c>
      <c r="D6" s="14" t="s">
        <v>6</v>
      </c>
      <c r="E6" s="30"/>
      <c r="F6" s="30"/>
      <c r="G6" s="30"/>
      <c r="H6" s="30"/>
      <c r="I6" s="30"/>
      <c r="J6" s="23"/>
    </row>
    <row r="7" spans="1:10" ht="33" x14ac:dyDescent="0.25">
      <c r="A7" s="26" t="s">
        <v>11</v>
      </c>
      <c r="B7" s="11" t="s">
        <v>70</v>
      </c>
      <c r="C7" s="12" t="s">
        <v>66</v>
      </c>
      <c r="D7" s="14" t="s">
        <v>9</v>
      </c>
      <c r="E7" s="30"/>
      <c r="F7" s="30"/>
      <c r="G7" s="30"/>
      <c r="H7" s="30"/>
      <c r="I7" s="30"/>
      <c r="J7" s="23"/>
    </row>
    <row r="8" spans="1:10" ht="33" x14ac:dyDescent="0.25">
      <c r="A8" s="27" t="s">
        <v>35</v>
      </c>
      <c r="B8" s="11" t="s">
        <v>70</v>
      </c>
      <c r="C8" s="26" t="s">
        <v>75</v>
      </c>
      <c r="D8" s="14" t="s">
        <v>6</v>
      </c>
      <c r="E8" s="15"/>
      <c r="F8" s="15"/>
      <c r="G8" s="15"/>
      <c r="H8" s="15"/>
      <c r="I8" s="15"/>
    </row>
    <row r="9" spans="1:10" x14ac:dyDescent="0.25">
      <c r="A9" s="26" t="s">
        <v>12</v>
      </c>
      <c r="B9" s="6" t="s">
        <v>70</v>
      </c>
      <c r="C9" s="25" t="s">
        <v>76</v>
      </c>
      <c r="D9" s="11" t="s">
        <v>6</v>
      </c>
      <c r="E9" s="12"/>
      <c r="F9" s="12"/>
      <c r="G9" s="12"/>
      <c r="H9" s="15"/>
      <c r="I9" s="15"/>
    </row>
    <row r="10" spans="1:10" ht="63.75" x14ac:dyDescent="0.25">
      <c r="A10" s="26" t="s">
        <v>12</v>
      </c>
      <c r="B10" s="6" t="s">
        <v>28</v>
      </c>
      <c r="C10" s="25" t="s">
        <v>77</v>
      </c>
      <c r="D10" s="8" t="s">
        <v>6</v>
      </c>
      <c r="E10" s="9"/>
      <c r="F10" s="9"/>
      <c r="G10" s="9"/>
      <c r="H10" s="15"/>
      <c r="I10" s="15"/>
    </row>
    <row r="11" spans="1:10" ht="76.5" x14ac:dyDescent="0.25">
      <c r="A11" s="26" t="s">
        <v>12</v>
      </c>
      <c r="B11" s="6" t="s">
        <v>28</v>
      </c>
      <c r="C11" s="24" t="s">
        <v>78</v>
      </c>
      <c r="D11" s="11" t="s">
        <v>6</v>
      </c>
      <c r="E11" s="12"/>
      <c r="F11" s="12"/>
      <c r="G11" s="12"/>
      <c r="H11" s="15"/>
      <c r="I11" s="15"/>
    </row>
    <row r="12" spans="1:10" ht="33" x14ac:dyDescent="0.25">
      <c r="A12" s="26" t="s">
        <v>12</v>
      </c>
      <c r="B12" s="6" t="s">
        <v>28</v>
      </c>
      <c r="C12" s="24" t="s">
        <v>79</v>
      </c>
      <c r="D12" s="8" t="s">
        <v>6</v>
      </c>
      <c r="E12" s="32"/>
      <c r="F12" s="32"/>
      <c r="G12" s="32"/>
      <c r="H12" s="33"/>
      <c r="I12" s="33"/>
    </row>
    <row r="13" spans="1:10" ht="33" x14ac:dyDescent="0.25">
      <c r="A13" s="26" t="s">
        <v>12</v>
      </c>
      <c r="B13" s="6" t="s">
        <v>28</v>
      </c>
      <c r="C13" s="24" t="s">
        <v>80</v>
      </c>
      <c r="D13" s="16" t="s">
        <v>13</v>
      </c>
      <c r="E13" s="33"/>
      <c r="F13" s="33"/>
      <c r="G13" s="33"/>
      <c r="H13" s="33"/>
      <c r="I13" s="33"/>
    </row>
    <row r="14" spans="1:10" ht="51" x14ac:dyDescent="0.25">
      <c r="A14" s="26" t="s">
        <v>12</v>
      </c>
      <c r="B14" s="6" t="s">
        <v>28</v>
      </c>
      <c r="C14" s="25" t="s">
        <v>81</v>
      </c>
      <c r="D14" s="16"/>
      <c r="E14" s="33"/>
      <c r="F14" s="33"/>
      <c r="G14" s="33"/>
      <c r="H14" s="33"/>
      <c r="I14" s="33"/>
    </row>
    <row r="15" spans="1:10" ht="33" x14ac:dyDescent="0.25">
      <c r="A15" s="26" t="s">
        <v>12</v>
      </c>
      <c r="B15" s="6" t="s">
        <v>28</v>
      </c>
      <c r="C15" s="54" t="s">
        <v>82</v>
      </c>
      <c r="D15" s="16" t="s">
        <v>13</v>
      </c>
      <c r="E15" s="33"/>
      <c r="F15" s="33"/>
      <c r="G15" s="33"/>
      <c r="H15" s="33"/>
      <c r="I15" s="33"/>
    </row>
    <row r="16" spans="1:10" ht="33" x14ac:dyDescent="0.25">
      <c r="A16" s="26" t="s">
        <v>12</v>
      </c>
      <c r="B16" s="6" t="s">
        <v>28</v>
      </c>
      <c r="C16" s="25" t="s">
        <v>83</v>
      </c>
      <c r="D16" s="16"/>
      <c r="E16" s="33"/>
      <c r="F16" s="33"/>
      <c r="G16" s="33"/>
      <c r="H16" s="33"/>
      <c r="I16" s="33"/>
    </row>
    <row r="17" spans="1:9" ht="33" x14ac:dyDescent="0.25">
      <c r="A17" s="26" t="s">
        <v>12</v>
      </c>
      <c r="B17" s="6" t="s">
        <v>28</v>
      </c>
      <c r="C17" s="7" t="s">
        <v>84</v>
      </c>
      <c r="D17" s="16"/>
      <c r="E17" s="33"/>
      <c r="F17" s="33"/>
      <c r="G17" s="33"/>
      <c r="H17" s="33"/>
      <c r="I17" s="33"/>
    </row>
    <row r="18" spans="1:9" ht="33" x14ac:dyDescent="0.25">
      <c r="A18" s="26" t="s">
        <v>12</v>
      </c>
      <c r="B18" s="6" t="s">
        <v>28</v>
      </c>
      <c r="C18" s="25" t="s">
        <v>85</v>
      </c>
      <c r="D18" s="16" t="s">
        <v>13</v>
      </c>
      <c r="E18" s="33"/>
      <c r="F18" s="33"/>
      <c r="G18" s="33"/>
      <c r="H18" s="33"/>
      <c r="I18" s="33"/>
    </row>
    <row r="19" spans="1:9" ht="33" x14ac:dyDescent="0.25">
      <c r="A19" s="26" t="s">
        <v>12</v>
      </c>
      <c r="B19" s="6" t="s">
        <v>28</v>
      </c>
      <c r="C19" s="25" t="s">
        <v>86</v>
      </c>
      <c r="D19" s="16"/>
      <c r="E19" s="33"/>
      <c r="F19" s="33"/>
      <c r="G19" s="33"/>
      <c r="H19" s="33"/>
      <c r="I19" s="33"/>
    </row>
    <row r="20" spans="1:9" ht="38.25" x14ac:dyDescent="0.25">
      <c r="A20" s="26" t="s">
        <v>12</v>
      </c>
      <c r="B20" s="6" t="s">
        <v>28</v>
      </c>
      <c r="C20" s="25" t="s">
        <v>87</v>
      </c>
      <c r="D20" s="16"/>
      <c r="E20" s="33"/>
      <c r="F20" s="33"/>
      <c r="G20" s="33"/>
      <c r="H20" s="33"/>
      <c r="I20" s="33"/>
    </row>
    <row r="21" spans="1:9" ht="33" x14ac:dyDescent="0.25">
      <c r="A21" s="26" t="s">
        <v>67</v>
      </c>
      <c r="B21" s="6" t="s">
        <v>29</v>
      </c>
      <c r="C21" s="12" t="s">
        <v>88</v>
      </c>
      <c r="D21" s="16"/>
      <c r="E21" s="33"/>
      <c r="F21" s="33"/>
      <c r="G21" s="33"/>
      <c r="H21" s="33"/>
      <c r="I21" s="33"/>
    </row>
    <row r="22" spans="1:9" ht="49.5" x14ac:dyDescent="0.25">
      <c r="A22" s="26" t="s">
        <v>67</v>
      </c>
      <c r="B22" s="6" t="s">
        <v>29</v>
      </c>
      <c r="C22" s="12" t="s">
        <v>89</v>
      </c>
      <c r="D22" s="16"/>
      <c r="E22" s="33"/>
      <c r="F22" s="33"/>
      <c r="G22" s="33"/>
      <c r="H22" s="33"/>
      <c r="I22" s="33"/>
    </row>
    <row r="23" spans="1:9" ht="33" x14ac:dyDescent="0.25">
      <c r="A23" s="26" t="s">
        <v>16</v>
      </c>
      <c r="B23" s="6" t="s">
        <v>70</v>
      </c>
      <c r="C23" s="12" t="s">
        <v>90</v>
      </c>
      <c r="D23" s="16"/>
      <c r="E23" s="33"/>
      <c r="F23" s="33"/>
      <c r="G23" s="33"/>
      <c r="H23" s="33"/>
      <c r="I23" s="33"/>
    </row>
    <row r="24" spans="1:9" ht="49.5" x14ac:dyDescent="0.25">
      <c r="A24" s="26" t="s">
        <v>16</v>
      </c>
      <c r="B24" s="6" t="s">
        <v>70</v>
      </c>
      <c r="C24" s="12" t="s">
        <v>91</v>
      </c>
      <c r="D24" s="16"/>
      <c r="E24" s="33"/>
      <c r="F24" s="33"/>
      <c r="G24" s="33"/>
      <c r="H24" s="33"/>
      <c r="I24" s="33"/>
    </row>
    <row r="25" spans="1:9" ht="49.5" x14ac:dyDescent="0.25">
      <c r="A25" s="26" t="s">
        <v>16</v>
      </c>
      <c r="B25" s="6" t="s">
        <v>70</v>
      </c>
      <c r="C25" s="12" t="s">
        <v>92</v>
      </c>
      <c r="D25" s="16" t="s">
        <v>13</v>
      </c>
      <c r="E25" s="33"/>
      <c r="F25" s="33"/>
      <c r="G25" s="33"/>
      <c r="H25" s="33"/>
      <c r="I25" s="33"/>
    </row>
    <row r="26" spans="1:9" x14ac:dyDescent="0.25">
      <c r="A26" s="26" t="s">
        <v>16</v>
      </c>
      <c r="B26" s="6" t="s">
        <v>70</v>
      </c>
      <c r="C26" s="12" t="s">
        <v>93</v>
      </c>
      <c r="D26" s="16"/>
      <c r="E26" s="33"/>
      <c r="F26" s="33"/>
      <c r="G26" s="33"/>
      <c r="H26" s="33"/>
      <c r="I26" s="33"/>
    </row>
    <row r="27" spans="1:9" ht="49.5" x14ac:dyDescent="0.25">
      <c r="A27" s="26" t="s">
        <v>16</v>
      </c>
      <c r="B27" s="6" t="s">
        <v>29</v>
      </c>
      <c r="C27" s="12" t="s">
        <v>94</v>
      </c>
      <c r="D27" s="16" t="s">
        <v>14</v>
      </c>
      <c r="E27" s="33"/>
      <c r="F27" s="33"/>
      <c r="G27" s="33"/>
      <c r="H27" s="33"/>
      <c r="I27" s="33"/>
    </row>
    <row r="28" spans="1:9" ht="82.5" x14ac:dyDescent="0.25">
      <c r="A28" s="27" t="s">
        <v>36</v>
      </c>
      <c r="B28" s="6" t="s">
        <v>70</v>
      </c>
      <c r="C28" s="7" t="s">
        <v>95</v>
      </c>
      <c r="D28" s="16"/>
      <c r="E28" s="33"/>
      <c r="F28" s="33"/>
      <c r="G28" s="33"/>
      <c r="H28" s="33"/>
      <c r="I28" s="33"/>
    </row>
    <row r="29" spans="1:9" ht="33" x14ac:dyDescent="0.25">
      <c r="A29" s="26" t="s">
        <v>36</v>
      </c>
      <c r="B29" s="11" t="s">
        <v>70</v>
      </c>
      <c r="C29" s="12" t="s">
        <v>96</v>
      </c>
      <c r="D29" s="16" t="s">
        <v>13</v>
      </c>
      <c r="E29" s="33"/>
      <c r="F29" s="33"/>
      <c r="G29" s="33"/>
      <c r="H29" s="33"/>
      <c r="I29" s="33"/>
    </row>
    <row r="30" spans="1:9" ht="33" x14ac:dyDescent="0.25">
      <c r="A30" s="27" t="s">
        <v>36</v>
      </c>
      <c r="B30" s="6" t="s">
        <v>70</v>
      </c>
      <c r="C30" s="7" t="s">
        <v>97</v>
      </c>
      <c r="D30" s="16" t="s">
        <v>15</v>
      </c>
      <c r="E30" s="33"/>
      <c r="F30" s="33"/>
      <c r="G30" s="33"/>
      <c r="H30" s="33"/>
      <c r="I30" s="33"/>
    </row>
    <row r="31" spans="1:9" ht="33" x14ac:dyDescent="0.25">
      <c r="A31" s="26" t="s">
        <v>36</v>
      </c>
      <c r="B31" s="11" t="s">
        <v>70</v>
      </c>
      <c r="C31" s="12" t="s">
        <v>98</v>
      </c>
      <c r="D31" s="16"/>
      <c r="E31" s="33"/>
      <c r="F31" s="33"/>
      <c r="G31" s="33"/>
      <c r="H31" s="33"/>
      <c r="I31" s="33"/>
    </row>
    <row r="32" spans="1:9" ht="82.5" x14ac:dyDescent="0.25">
      <c r="A32" s="26" t="s">
        <v>17</v>
      </c>
      <c r="B32" s="6" t="s">
        <v>70</v>
      </c>
      <c r="C32" s="26" t="s">
        <v>99</v>
      </c>
      <c r="D32" s="16" t="s">
        <v>14</v>
      </c>
      <c r="E32" s="33"/>
      <c r="F32" s="33"/>
      <c r="G32" s="33"/>
      <c r="H32" s="33"/>
      <c r="I32" s="33"/>
    </row>
    <row r="33" spans="1:9" ht="33" x14ac:dyDescent="0.25">
      <c r="A33" s="27" t="s">
        <v>18</v>
      </c>
      <c r="B33" s="6" t="s">
        <v>29</v>
      </c>
      <c r="C33" s="26" t="s">
        <v>100</v>
      </c>
      <c r="D33" s="16"/>
      <c r="E33" s="33"/>
      <c r="F33" s="33"/>
      <c r="G33" s="33"/>
      <c r="H33" s="33"/>
      <c r="I33" s="33"/>
    </row>
    <row r="34" spans="1:9" ht="33" x14ac:dyDescent="0.25">
      <c r="A34" s="27" t="s">
        <v>18</v>
      </c>
      <c r="B34" s="6" t="s">
        <v>29</v>
      </c>
      <c r="C34" s="26" t="s">
        <v>101</v>
      </c>
      <c r="D34" s="16" t="s">
        <v>9</v>
      </c>
      <c r="E34" s="33"/>
      <c r="F34" s="33"/>
      <c r="G34" s="33"/>
      <c r="H34" s="33"/>
      <c r="I34" s="33"/>
    </row>
    <row r="35" spans="1:9" ht="33" x14ac:dyDescent="0.25">
      <c r="A35" s="27" t="s">
        <v>18</v>
      </c>
      <c r="B35" s="6" t="s">
        <v>29</v>
      </c>
      <c r="C35" s="26" t="s">
        <v>102</v>
      </c>
      <c r="D35" s="16" t="s">
        <v>6</v>
      </c>
      <c r="E35" s="33"/>
      <c r="F35" s="33"/>
      <c r="G35" s="33"/>
      <c r="H35" s="33"/>
      <c r="I35" s="33"/>
    </row>
    <row r="36" spans="1:9" ht="33" x14ac:dyDescent="0.25">
      <c r="A36" s="27" t="s">
        <v>18</v>
      </c>
      <c r="B36" s="6" t="s">
        <v>29</v>
      </c>
      <c r="C36" s="26" t="s">
        <v>103</v>
      </c>
      <c r="D36" s="16" t="s">
        <v>6</v>
      </c>
      <c r="E36" s="33"/>
      <c r="F36" s="33"/>
      <c r="G36" s="33"/>
      <c r="H36" s="33"/>
      <c r="I36" s="33"/>
    </row>
    <row r="37" spans="1:9" ht="66" x14ac:dyDescent="0.25">
      <c r="A37" s="27" t="s">
        <v>18</v>
      </c>
      <c r="B37" s="6" t="s">
        <v>29</v>
      </c>
      <c r="C37" s="26" t="s">
        <v>104</v>
      </c>
      <c r="D37" s="16" t="s">
        <v>6</v>
      </c>
      <c r="E37" s="33"/>
      <c r="F37" s="33"/>
      <c r="G37" s="33"/>
      <c r="H37" s="33"/>
      <c r="I37" s="33"/>
    </row>
    <row r="38" spans="1:9" ht="49.5" x14ac:dyDescent="0.25">
      <c r="A38" s="27" t="s">
        <v>18</v>
      </c>
      <c r="B38" s="6" t="s">
        <v>29</v>
      </c>
      <c r="C38" s="26" t="s">
        <v>105</v>
      </c>
      <c r="D38" s="16" t="s">
        <v>8</v>
      </c>
      <c r="E38" s="33"/>
      <c r="F38" s="33"/>
      <c r="G38" s="33"/>
      <c r="H38" s="33"/>
      <c r="I38" s="33"/>
    </row>
    <row r="39" spans="1:9" ht="33" x14ac:dyDescent="0.25">
      <c r="A39" s="14" t="s">
        <v>20</v>
      </c>
      <c r="B39" s="14" t="s">
        <v>29</v>
      </c>
      <c r="C39" s="20" t="s">
        <v>106</v>
      </c>
      <c r="D39" s="16" t="s">
        <v>6</v>
      </c>
      <c r="E39" s="33"/>
      <c r="F39" s="33"/>
      <c r="G39" s="33"/>
      <c r="H39" s="33"/>
      <c r="I39" s="33"/>
    </row>
    <row r="40" spans="1:9" ht="33" x14ac:dyDescent="0.25">
      <c r="A40" s="14" t="s">
        <v>20</v>
      </c>
      <c r="B40" s="14" t="s">
        <v>29</v>
      </c>
      <c r="C40" s="20" t="s">
        <v>107</v>
      </c>
      <c r="D40" s="16" t="s">
        <v>6</v>
      </c>
      <c r="E40" s="33"/>
      <c r="F40" s="33"/>
      <c r="G40" s="33"/>
      <c r="H40" s="33"/>
      <c r="I40" s="33"/>
    </row>
    <row r="41" spans="1:9" ht="33" x14ac:dyDescent="0.25">
      <c r="A41" s="14" t="s">
        <v>20</v>
      </c>
      <c r="B41" s="14" t="s">
        <v>29</v>
      </c>
      <c r="C41" s="20" t="s">
        <v>108</v>
      </c>
      <c r="D41" s="16" t="s">
        <v>6</v>
      </c>
      <c r="E41" s="33"/>
      <c r="F41" s="33"/>
      <c r="G41" s="33"/>
      <c r="H41" s="33"/>
      <c r="I41" s="33"/>
    </row>
    <row r="42" spans="1:9" ht="33" x14ac:dyDescent="0.25">
      <c r="A42" s="14" t="s">
        <v>20</v>
      </c>
      <c r="B42" s="14" t="s">
        <v>29</v>
      </c>
      <c r="C42" s="29" t="s">
        <v>109</v>
      </c>
      <c r="D42" s="16" t="s">
        <v>7</v>
      </c>
      <c r="E42" s="33"/>
      <c r="F42" s="33"/>
      <c r="G42" s="33"/>
      <c r="H42" s="33"/>
      <c r="I42" s="33"/>
    </row>
    <row r="43" spans="1:9" ht="33" x14ac:dyDescent="0.25">
      <c r="A43" s="14" t="s">
        <v>21</v>
      </c>
      <c r="B43" s="14" t="s">
        <v>29</v>
      </c>
      <c r="C43" s="29" t="s">
        <v>110</v>
      </c>
      <c r="D43" s="16" t="s">
        <v>9</v>
      </c>
      <c r="E43" s="33"/>
      <c r="F43" s="33"/>
      <c r="G43" s="33"/>
      <c r="H43" s="33"/>
      <c r="I43" s="33"/>
    </row>
    <row r="44" spans="1:9" ht="33" x14ac:dyDescent="0.25">
      <c r="A44" s="14" t="s">
        <v>21</v>
      </c>
      <c r="B44" s="14" t="s">
        <v>29</v>
      </c>
      <c r="C44" s="29" t="s">
        <v>111</v>
      </c>
      <c r="D44" s="16" t="s">
        <v>6</v>
      </c>
      <c r="E44" s="33"/>
      <c r="F44" s="33"/>
      <c r="G44" s="33"/>
      <c r="H44" s="33"/>
      <c r="I44" s="33"/>
    </row>
    <row r="45" spans="1:9" ht="33" x14ac:dyDescent="0.25">
      <c r="A45" s="14" t="s">
        <v>21</v>
      </c>
      <c r="B45" s="14" t="s">
        <v>29</v>
      </c>
      <c r="C45" s="29" t="s">
        <v>112</v>
      </c>
      <c r="D45" s="16" t="s">
        <v>6</v>
      </c>
      <c r="E45" s="33"/>
      <c r="F45" s="33"/>
      <c r="G45" s="33"/>
      <c r="H45" s="33"/>
      <c r="I45" s="33"/>
    </row>
    <row r="46" spans="1:9" ht="82.5" x14ac:dyDescent="0.25">
      <c r="A46" s="27" t="s">
        <v>22</v>
      </c>
      <c r="B46" s="6" t="s">
        <v>70</v>
      </c>
      <c r="C46" s="12" t="s">
        <v>113</v>
      </c>
      <c r="D46" s="16" t="s">
        <v>8</v>
      </c>
      <c r="E46" s="33"/>
      <c r="F46" s="33"/>
      <c r="G46" s="33"/>
      <c r="H46" s="33"/>
      <c r="I46" s="33"/>
    </row>
    <row r="47" spans="1:9" ht="33" x14ac:dyDescent="0.25">
      <c r="A47" s="27" t="s">
        <v>22</v>
      </c>
      <c r="B47" s="6" t="s">
        <v>29</v>
      </c>
      <c r="C47" s="12" t="s">
        <v>114</v>
      </c>
      <c r="D47" s="16" t="s">
        <v>9</v>
      </c>
      <c r="E47" s="33"/>
      <c r="F47" s="33"/>
      <c r="G47" s="33"/>
      <c r="H47" s="33"/>
      <c r="I47" s="33"/>
    </row>
    <row r="48" spans="1:9" ht="33" x14ac:dyDescent="0.25">
      <c r="A48" s="55" t="s">
        <v>23</v>
      </c>
      <c r="B48" s="6" t="s">
        <v>70</v>
      </c>
      <c r="C48" s="26" t="s">
        <v>115</v>
      </c>
      <c r="D48" s="16" t="s">
        <v>6</v>
      </c>
      <c r="E48" s="33"/>
      <c r="F48" s="33"/>
      <c r="G48" s="33"/>
      <c r="H48" s="33"/>
      <c r="I48" s="33"/>
    </row>
    <row r="49" spans="1:9" ht="49.5" x14ac:dyDescent="0.25">
      <c r="A49" s="55" t="s">
        <v>23</v>
      </c>
      <c r="B49" s="6" t="s">
        <v>70</v>
      </c>
      <c r="C49" s="26" t="s">
        <v>116</v>
      </c>
      <c r="D49" s="16" t="s">
        <v>8</v>
      </c>
      <c r="E49" s="33"/>
      <c r="F49" s="33"/>
      <c r="G49" s="33"/>
      <c r="H49" s="33"/>
      <c r="I49" s="33"/>
    </row>
    <row r="50" spans="1:9" x14ac:dyDescent="0.25">
      <c r="A50" s="55" t="s">
        <v>23</v>
      </c>
      <c r="B50" s="6" t="s">
        <v>70</v>
      </c>
      <c r="C50" s="26" t="s">
        <v>117</v>
      </c>
      <c r="D50" s="16" t="s">
        <v>6</v>
      </c>
      <c r="E50" s="33"/>
      <c r="F50" s="33"/>
      <c r="G50" s="33"/>
      <c r="H50" s="33"/>
      <c r="I50" s="33"/>
    </row>
    <row r="51" spans="1:9" ht="82.5" x14ac:dyDescent="0.25">
      <c r="A51" s="55" t="s">
        <v>23</v>
      </c>
      <c r="B51" s="6" t="s">
        <v>29</v>
      </c>
      <c r="C51" s="26" t="s">
        <v>118</v>
      </c>
      <c r="D51" s="16" t="s">
        <v>8</v>
      </c>
      <c r="E51" s="33"/>
      <c r="F51" s="33"/>
      <c r="G51" s="33"/>
      <c r="H51" s="33"/>
      <c r="I51" s="33"/>
    </row>
    <row r="52" spans="1:9" ht="33" x14ac:dyDescent="0.25">
      <c r="A52" s="55" t="s">
        <v>23</v>
      </c>
      <c r="B52" s="6" t="s">
        <v>29</v>
      </c>
      <c r="C52" s="26" t="s">
        <v>119</v>
      </c>
      <c r="D52" s="16" t="s">
        <v>9</v>
      </c>
      <c r="E52" s="33"/>
      <c r="F52" s="33"/>
      <c r="G52" s="33"/>
      <c r="H52" s="33"/>
      <c r="I52" s="33"/>
    </row>
    <row r="53" spans="1:9" ht="33" x14ac:dyDescent="0.25">
      <c r="A53" s="55" t="s">
        <v>23</v>
      </c>
      <c r="B53" s="6" t="s">
        <v>29</v>
      </c>
      <c r="C53" s="26" t="s">
        <v>120</v>
      </c>
      <c r="D53" s="16" t="s">
        <v>8</v>
      </c>
      <c r="E53" s="33"/>
      <c r="F53" s="33"/>
      <c r="G53" s="33"/>
      <c r="H53" s="33"/>
      <c r="I53" s="33"/>
    </row>
    <row r="54" spans="1:9" ht="49.5" x14ac:dyDescent="0.25">
      <c r="A54" s="55" t="s">
        <v>23</v>
      </c>
      <c r="B54" s="6" t="s">
        <v>29</v>
      </c>
      <c r="C54" s="26" t="s">
        <v>121</v>
      </c>
      <c r="D54" s="16" t="s">
        <v>6</v>
      </c>
      <c r="E54" s="33"/>
      <c r="F54" s="33"/>
      <c r="G54" s="33"/>
      <c r="H54" s="33"/>
      <c r="I54" s="33"/>
    </row>
    <row r="55" spans="1:9" ht="49.5" x14ac:dyDescent="0.25">
      <c r="A55" s="55" t="s">
        <v>23</v>
      </c>
      <c r="B55" s="6" t="s">
        <v>29</v>
      </c>
      <c r="C55" s="26" t="s">
        <v>122</v>
      </c>
      <c r="D55" s="16" t="s">
        <v>6</v>
      </c>
      <c r="E55" s="33"/>
      <c r="F55" s="33"/>
      <c r="G55" s="33"/>
      <c r="H55" s="33"/>
      <c r="I55" s="33"/>
    </row>
    <row r="56" spans="1:9" ht="33" x14ac:dyDescent="0.25">
      <c r="A56" s="55" t="s">
        <v>23</v>
      </c>
      <c r="B56" s="6" t="s">
        <v>29</v>
      </c>
      <c r="C56" s="26" t="s">
        <v>123</v>
      </c>
      <c r="D56" s="16" t="s">
        <v>7</v>
      </c>
      <c r="E56" s="33"/>
      <c r="F56" s="33"/>
      <c r="G56" s="33"/>
      <c r="H56" s="33"/>
      <c r="I56" s="33"/>
    </row>
    <row r="57" spans="1:9" ht="33" x14ac:dyDescent="0.25">
      <c r="A57" s="55" t="s">
        <v>23</v>
      </c>
      <c r="B57" s="6" t="s">
        <v>29</v>
      </c>
      <c r="C57" s="26" t="s">
        <v>124</v>
      </c>
      <c r="D57" s="16" t="s">
        <v>6</v>
      </c>
      <c r="E57" s="33"/>
      <c r="F57" s="33"/>
      <c r="G57" s="33"/>
      <c r="H57" s="33"/>
      <c r="I57" s="33"/>
    </row>
    <row r="58" spans="1:9" ht="33" x14ac:dyDescent="0.25">
      <c r="A58" s="55" t="s">
        <v>23</v>
      </c>
      <c r="B58" s="6" t="s">
        <v>29</v>
      </c>
      <c r="C58" s="26" t="s">
        <v>125</v>
      </c>
      <c r="D58" s="16" t="s">
        <v>6</v>
      </c>
      <c r="E58" s="33"/>
      <c r="F58" s="33"/>
      <c r="G58" s="33"/>
      <c r="H58" s="33"/>
      <c r="I58" s="33"/>
    </row>
    <row r="59" spans="1:9" ht="33" x14ac:dyDescent="0.25">
      <c r="A59" s="55" t="s">
        <v>23</v>
      </c>
      <c r="B59" s="6" t="s">
        <v>29</v>
      </c>
      <c r="C59" s="26" t="s">
        <v>126</v>
      </c>
      <c r="D59" s="16" t="s">
        <v>7</v>
      </c>
      <c r="E59" s="33"/>
      <c r="F59" s="33"/>
      <c r="G59" s="33"/>
      <c r="H59" s="33"/>
      <c r="I59" s="33"/>
    </row>
    <row r="60" spans="1:9" ht="33" x14ac:dyDescent="0.25">
      <c r="A60" s="55" t="s">
        <v>23</v>
      </c>
      <c r="B60" s="6" t="s">
        <v>29</v>
      </c>
      <c r="C60" s="26" t="s">
        <v>127</v>
      </c>
      <c r="D60" s="16" t="s">
        <v>6</v>
      </c>
      <c r="E60" s="33"/>
      <c r="F60" s="33"/>
      <c r="G60" s="33"/>
      <c r="H60" s="33"/>
      <c r="I60" s="33"/>
    </row>
    <row r="61" spans="1:9" ht="49.5" x14ac:dyDescent="0.25">
      <c r="A61" s="55" t="s">
        <v>23</v>
      </c>
      <c r="B61" s="6" t="s">
        <v>29</v>
      </c>
      <c r="C61" s="26" t="s">
        <v>128</v>
      </c>
      <c r="D61" s="16" t="s">
        <v>6</v>
      </c>
      <c r="E61" s="33"/>
      <c r="F61" s="33"/>
      <c r="G61" s="33"/>
      <c r="H61" s="33"/>
      <c r="I61" s="33"/>
    </row>
    <row r="62" spans="1:9" ht="33" x14ac:dyDescent="0.25">
      <c r="A62" s="55" t="s">
        <v>23</v>
      </c>
      <c r="B62" s="6" t="s">
        <v>29</v>
      </c>
      <c r="C62" s="26" t="s">
        <v>129</v>
      </c>
      <c r="D62" s="16"/>
      <c r="E62" s="33"/>
      <c r="F62" s="33"/>
      <c r="G62" s="33"/>
      <c r="H62" s="33"/>
      <c r="I62" s="33"/>
    </row>
    <row r="63" spans="1:9" ht="33" x14ac:dyDescent="0.25">
      <c r="A63" s="55" t="s">
        <v>23</v>
      </c>
      <c r="B63" s="6" t="s">
        <v>29</v>
      </c>
      <c r="C63" s="26" t="s">
        <v>102</v>
      </c>
      <c r="D63" s="16" t="s">
        <v>19</v>
      </c>
      <c r="E63" s="33"/>
      <c r="F63" s="33"/>
      <c r="G63" s="33"/>
      <c r="H63" s="33"/>
      <c r="I63" s="33"/>
    </row>
    <row r="64" spans="1:9" ht="33" x14ac:dyDescent="0.25">
      <c r="A64" s="26" t="s">
        <v>130</v>
      </c>
      <c r="B64" s="6" t="s">
        <v>70</v>
      </c>
      <c r="C64" s="12" t="s">
        <v>131</v>
      </c>
      <c r="D64" s="16" t="s">
        <v>13</v>
      </c>
      <c r="E64" s="33"/>
      <c r="F64" s="33"/>
      <c r="G64" s="33"/>
      <c r="H64" s="33"/>
      <c r="I64" s="33"/>
    </row>
    <row r="65" spans="1:9" x14ac:dyDescent="0.25">
      <c r="A65" s="26" t="s">
        <v>130</v>
      </c>
      <c r="B65" s="6" t="s">
        <v>70</v>
      </c>
      <c r="C65" s="12" t="s">
        <v>132</v>
      </c>
      <c r="D65" s="16" t="s">
        <v>13</v>
      </c>
      <c r="E65" s="33"/>
      <c r="F65" s="33"/>
      <c r="G65" s="33"/>
      <c r="H65" s="33"/>
      <c r="I65" s="33"/>
    </row>
    <row r="66" spans="1:9" ht="49.5" x14ac:dyDescent="0.25">
      <c r="A66" s="26" t="s">
        <v>130</v>
      </c>
      <c r="B66" s="6" t="s">
        <v>70</v>
      </c>
      <c r="C66" s="12" t="s">
        <v>133</v>
      </c>
      <c r="D66" s="16"/>
      <c r="E66" s="33"/>
      <c r="F66" s="33"/>
      <c r="G66" s="33"/>
      <c r="H66" s="33"/>
      <c r="I66" s="33"/>
    </row>
    <row r="67" spans="1:9" ht="33" x14ac:dyDescent="0.25">
      <c r="A67" s="26" t="s">
        <v>130</v>
      </c>
      <c r="B67" s="6" t="s">
        <v>29</v>
      </c>
      <c r="C67" s="12" t="s">
        <v>134</v>
      </c>
      <c r="D67" s="16" t="s">
        <v>13</v>
      </c>
      <c r="E67" s="33"/>
      <c r="F67" s="33"/>
      <c r="G67" s="33"/>
      <c r="H67" s="33"/>
      <c r="I67" s="33"/>
    </row>
    <row r="68" spans="1:9" ht="66" x14ac:dyDescent="0.25">
      <c r="A68" s="14" t="s">
        <v>25</v>
      </c>
      <c r="B68" s="14" t="s">
        <v>29</v>
      </c>
      <c r="C68" s="29" t="s">
        <v>135</v>
      </c>
      <c r="D68" s="16"/>
      <c r="E68" s="33"/>
      <c r="F68" s="33"/>
      <c r="G68" s="33"/>
      <c r="H68" s="33"/>
      <c r="I68" s="33"/>
    </row>
    <row r="69" spans="1:9" ht="33" x14ac:dyDescent="0.25">
      <c r="A69" s="14" t="s">
        <v>25</v>
      </c>
      <c r="B69" s="14" t="s">
        <v>70</v>
      </c>
      <c r="C69" s="13" t="s">
        <v>136</v>
      </c>
      <c r="D69" s="6" t="s">
        <v>6</v>
      </c>
      <c r="E69" s="33"/>
      <c r="F69" s="33"/>
      <c r="G69" s="33"/>
      <c r="H69" s="33"/>
      <c r="I69" s="33"/>
    </row>
    <row r="70" spans="1:9" ht="33" x14ac:dyDescent="0.25">
      <c r="A70" s="27" t="s">
        <v>68</v>
      </c>
      <c r="B70" s="6" t="s">
        <v>70</v>
      </c>
      <c r="C70" s="7" t="s">
        <v>137</v>
      </c>
      <c r="D70" s="16" t="s">
        <v>6</v>
      </c>
      <c r="E70" s="33"/>
      <c r="F70" s="33"/>
      <c r="G70" s="33"/>
      <c r="H70" s="33"/>
      <c r="I70" s="33"/>
    </row>
    <row r="71" spans="1:9" ht="33" x14ac:dyDescent="0.25">
      <c r="A71" s="26" t="s">
        <v>68</v>
      </c>
      <c r="B71" s="11" t="s">
        <v>70</v>
      </c>
      <c r="C71" s="12" t="s">
        <v>138</v>
      </c>
      <c r="D71" s="6" t="s">
        <v>9</v>
      </c>
      <c r="E71" s="33"/>
      <c r="F71" s="33"/>
      <c r="G71" s="33"/>
      <c r="H71" s="33"/>
      <c r="I71" s="33"/>
    </row>
    <row r="72" spans="1:9" ht="33" x14ac:dyDescent="0.25">
      <c r="A72" s="27" t="s">
        <v>37</v>
      </c>
      <c r="B72" s="6" t="s">
        <v>70</v>
      </c>
      <c r="C72" s="27" t="s">
        <v>139</v>
      </c>
      <c r="D72" s="16" t="s">
        <v>6</v>
      </c>
      <c r="E72" s="33"/>
      <c r="F72" s="33"/>
      <c r="G72" s="33"/>
      <c r="H72" s="33"/>
      <c r="I72" s="33"/>
    </row>
    <row r="73" spans="1:9" ht="49.5" x14ac:dyDescent="0.25">
      <c r="A73" s="27" t="s">
        <v>37</v>
      </c>
      <c r="B73" s="6" t="s">
        <v>70</v>
      </c>
      <c r="C73" s="12" t="s">
        <v>133</v>
      </c>
      <c r="D73" s="6" t="s">
        <v>6</v>
      </c>
      <c r="E73" s="33"/>
      <c r="F73" s="33"/>
      <c r="G73" s="33"/>
      <c r="H73" s="33"/>
      <c r="I73" s="33"/>
    </row>
    <row r="74" spans="1:9" ht="33" x14ac:dyDescent="0.25">
      <c r="A74" s="27" t="s">
        <v>37</v>
      </c>
      <c r="B74" s="6" t="s">
        <v>70</v>
      </c>
      <c r="C74" s="7" t="s">
        <v>140</v>
      </c>
      <c r="D74" s="16" t="s">
        <v>6</v>
      </c>
      <c r="E74" s="33"/>
      <c r="F74" s="33"/>
      <c r="G74" s="33"/>
      <c r="H74" s="33"/>
      <c r="I74" s="33"/>
    </row>
    <row r="75" spans="1:9" ht="33" x14ac:dyDescent="0.25">
      <c r="A75" s="27" t="s">
        <v>26</v>
      </c>
      <c r="B75" s="6" t="s">
        <v>70</v>
      </c>
      <c r="C75" s="7" t="s">
        <v>141</v>
      </c>
      <c r="D75" s="16" t="s">
        <v>6</v>
      </c>
      <c r="E75" s="33"/>
      <c r="F75" s="33"/>
      <c r="G75" s="33"/>
      <c r="H75" s="33"/>
      <c r="I75" s="33"/>
    </row>
    <row r="76" spans="1:9" ht="33" x14ac:dyDescent="0.25">
      <c r="A76" s="27" t="s">
        <v>26</v>
      </c>
      <c r="B76" s="6" t="s">
        <v>70</v>
      </c>
      <c r="C76" s="27" t="s">
        <v>142</v>
      </c>
      <c r="D76" s="16" t="s">
        <v>6</v>
      </c>
      <c r="E76" s="33"/>
      <c r="F76" s="33"/>
      <c r="G76" s="33"/>
      <c r="H76" s="33"/>
      <c r="I76" s="33"/>
    </row>
    <row r="77" spans="1:9" ht="49.5" x14ac:dyDescent="0.25">
      <c r="A77" s="26" t="s">
        <v>27</v>
      </c>
      <c r="B77" s="6" t="s">
        <v>70</v>
      </c>
      <c r="C77" s="26" t="s">
        <v>143</v>
      </c>
      <c r="D77" s="16" t="s">
        <v>6</v>
      </c>
      <c r="E77" s="33"/>
      <c r="F77" s="33"/>
      <c r="G77" s="33"/>
      <c r="H77" s="33"/>
      <c r="I77" s="33"/>
    </row>
    <row r="78" spans="1:9" ht="49.5" x14ac:dyDescent="0.25">
      <c r="A78" s="27" t="s">
        <v>38</v>
      </c>
      <c r="B78" s="6" t="s">
        <v>70</v>
      </c>
      <c r="C78" s="7" t="s">
        <v>144</v>
      </c>
      <c r="D78" s="16" t="s">
        <v>9</v>
      </c>
      <c r="E78" s="33"/>
      <c r="F78" s="33"/>
      <c r="G78" s="33"/>
      <c r="H78" s="33"/>
      <c r="I78" s="33"/>
    </row>
    <row r="79" spans="1:9" x14ac:dyDescent="0.25">
      <c r="A79" s="10"/>
      <c r="B79" s="6"/>
      <c r="C79" s="20"/>
      <c r="D79" s="16"/>
      <c r="E79" s="33"/>
      <c r="F79" s="33"/>
      <c r="G79" s="33"/>
      <c r="H79" s="33"/>
      <c r="I79" s="33"/>
    </row>
    <row r="80" spans="1:9" x14ac:dyDescent="0.25">
      <c r="A80" s="10"/>
      <c r="B80" s="11"/>
      <c r="C80" s="12"/>
      <c r="D80" s="16"/>
      <c r="E80" s="33"/>
      <c r="F80" s="33"/>
      <c r="G80" s="33"/>
      <c r="H80" s="33"/>
      <c r="I80" s="33"/>
    </row>
    <row r="81" spans="1:9" x14ac:dyDescent="0.25">
      <c r="A81" s="5"/>
      <c r="B81" s="6"/>
      <c r="C81" s="7"/>
      <c r="D81" s="16"/>
      <c r="E81" s="33"/>
      <c r="F81" s="33"/>
      <c r="G81" s="33"/>
      <c r="H81" s="33"/>
      <c r="I81" s="33"/>
    </row>
    <row r="82" spans="1:9" x14ac:dyDescent="0.25">
      <c r="A82" s="10"/>
      <c r="B82" s="11"/>
      <c r="C82" s="12"/>
      <c r="D82" s="16"/>
      <c r="E82" s="33"/>
      <c r="F82" s="33"/>
      <c r="G82" s="33"/>
      <c r="H82" s="33"/>
      <c r="I82" s="33"/>
    </row>
    <row r="83" spans="1:9" x14ac:dyDescent="0.25">
      <c r="A83" s="5"/>
      <c r="B83" s="6"/>
      <c r="C83" s="7"/>
      <c r="D83" s="16"/>
      <c r="E83" s="33"/>
      <c r="F83" s="33"/>
      <c r="G83" s="33"/>
      <c r="H83" s="33"/>
      <c r="I83" s="33"/>
    </row>
    <row r="84" spans="1:9" x14ac:dyDescent="0.3">
      <c r="A84" s="10"/>
      <c r="B84" s="11"/>
      <c r="C84" s="51"/>
      <c r="D84" s="8"/>
      <c r="E84" s="32"/>
      <c r="F84" s="32"/>
      <c r="G84" s="32"/>
      <c r="H84" s="33"/>
      <c r="I84" s="33"/>
    </row>
    <row r="85" spans="1:9" x14ac:dyDescent="0.25">
      <c r="A85" s="5"/>
      <c r="B85" s="4"/>
      <c r="C85" s="17"/>
      <c r="D85" s="14"/>
      <c r="E85" s="33"/>
      <c r="F85" s="33"/>
      <c r="G85" s="33"/>
      <c r="H85" s="33"/>
      <c r="I85" s="33"/>
    </row>
    <row r="86" spans="1:9" x14ac:dyDescent="0.25">
      <c r="A86" s="5"/>
      <c r="B86" s="4"/>
      <c r="C86" s="17"/>
      <c r="D86" s="11"/>
      <c r="E86" s="34"/>
      <c r="F86" s="34"/>
      <c r="G86" s="34"/>
      <c r="H86" s="33"/>
      <c r="I86" s="33"/>
    </row>
    <row r="87" spans="1:9" x14ac:dyDescent="0.25">
      <c r="A87" s="5"/>
      <c r="B87" s="11"/>
      <c r="C87" s="17"/>
      <c r="D87" s="8"/>
      <c r="E87" s="32"/>
      <c r="F87" s="32"/>
      <c r="G87" s="32"/>
      <c r="H87" s="33"/>
      <c r="I87" s="33"/>
    </row>
    <row r="88" spans="1:9" x14ac:dyDescent="0.25">
      <c r="A88" s="5"/>
      <c r="B88" s="11"/>
      <c r="C88" s="17"/>
      <c r="D88" s="11"/>
      <c r="E88" s="34"/>
      <c r="F88" s="34"/>
      <c r="G88" s="34"/>
      <c r="H88" s="33"/>
      <c r="I88" s="33"/>
    </row>
    <row r="89" spans="1:9" x14ac:dyDescent="0.3">
      <c r="A89" s="10"/>
      <c r="B89" s="4"/>
      <c r="C89" s="18"/>
      <c r="D89" s="8"/>
      <c r="E89" s="32"/>
      <c r="F89" s="32"/>
      <c r="G89" s="32"/>
      <c r="H89" s="33"/>
      <c r="I89" s="33"/>
    </row>
    <row r="90" spans="1:9" x14ac:dyDescent="0.25">
      <c r="A90" s="10"/>
      <c r="B90" s="4"/>
      <c r="C90" s="19"/>
      <c r="D90" s="14"/>
      <c r="E90" s="33"/>
      <c r="F90" s="33"/>
      <c r="G90" s="33"/>
      <c r="H90" s="33"/>
      <c r="I90" s="33"/>
    </row>
    <row r="91" spans="1:9" x14ac:dyDescent="0.3">
      <c r="A91" s="10"/>
      <c r="B91" s="4"/>
      <c r="C91" s="18"/>
      <c r="D91" s="16"/>
      <c r="E91" s="33"/>
      <c r="F91" s="33"/>
      <c r="G91" s="33"/>
      <c r="H91" s="33"/>
      <c r="I91" s="33"/>
    </row>
    <row r="92" spans="1:9" x14ac:dyDescent="0.3">
      <c r="A92" s="10"/>
      <c r="B92" s="11"/>
      <c r="C92" s="18"/>
      <c r="D92" s="16"/>
      <c r="E92" s="33"/>
      <c r="F92" s="33"/>
      <c r="G92" s="33"/>
      <c r="H92" s="33"/>
      <c r="I92" s="33"/>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92"/>
  <sheetViews>
    <sheetView workbookViewId="0">
      <selection sqref="A1:XFD1048576"/>
    </sheetView>
  </sheetViews>
  <sheetFormatPr baseColWidth="10" defaultColWidth="10.85546875" defaultRowHeight="16.5" x14ac:dyDescent="0.3"/>
  <cols>
    <col min="1" max="1" width="31.85546875" style="21" customWidth="1"/>
    <col min="2" max="2" width="0" style="22" hidden="1" customWidth="1"/>
    <col min="3" max="3" width="63.140625" style="21" customWidth="1"/>
    <col min="4" max="4" width="7.7109375" style="23"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1" t="s">
        <v>4</v>
      </c>
      <c r="F1" s="31" t="s">
        <v>5</v>
      </c>
      <c r="G1" s="31" t="s">
        <v>32</v>
      </c>
      <c r="H1" s="31" t="s">
        <v>33</v>
      </c>
      <c r="I1" s="31" t="s">
        <v>34</v>
      </c>
      <c r="J1" s="28"/>
    </row>
    <row r="2" spans="1:10" ht="49.5" x14ac:dyDescent="0.25">
      <c r="A2" s="52" t="s">
        <v>10</v>
      </c>
      <c r="B2" s="52" t="s">
        <v>29</v>
      </c>
      <c r="C2" s="53" t="s">
        <v>69</v>
      </c>
      <c r="D2" s="4" t="s">
        <v>6</v>
      </c>
      <c r="E2" s="11"/>
      <c r="F2" s="11"/>
      <c r="G2" s="11"/>
      <c r="H2" s="30"/>
      <c r="I2" s="30"/>
      <c r="J2" s="23"/>
    </row>
    <row r="3" spans="1:10" ht="33" x14ac:dyDescent="0.25">
      <c r="A3" s="14" t="s">
        <v>10</v>
      </c>
      <c r="B3" s="11" t="s">
        <v>70</v>
      </c>
      <c r="C3" s="29" t="s">
        <v>71</v>
      </c>
      <c r="D3" s="8" t="s">
        <v>7</v>
      </c>
      <c r="E3" s="8"/>
      <c r="F3" s="8"/>
      <c r="G3" s="8"/>
      <c r="H3" s="30"/>
      <c r="I3" s="30"/>
      <c r="J3" s="23"/>
    </row>
    <row r="4" spans="1:10" ht="33" x14ac:dyDescent="0.25">
      <c r="A4" s="14" t="s">
        <v>10</v>
      </c>
      <c r="B4" s="11" t="s">
        <v>70</v>
      </c>
      <c r="C4" s="29" t="s">
        <v>72</v>
      </c>
      <c r="D4" s="11" t="s">
        <v>8</v>
      </c>
      <c r="E4" s="11"/>
      <c r="F4" s="11"/>
      <c r="G4" s="11"/>
      <c r="H4" s="30"/>
      <c r="I4" s="30"/>
      <c r="J4" s="23"/>
    </row>
    <row r="5" spans="1:10" ht="33" x14ac:dyDescent="0.25">
      <c r="A5" s="26" t="s">
        <v>11</v>
      </c>
      <c r="B5" s="11" t="s">
        <v>70</v>
      </c>
      <c r="C5" s="12" t="s">
        <v>73</v>
      </c>
      <c r="D5" s="8" t="s">
        <v>9</v>
      </c>
      <c r="E5" s="8"/>
      <c r="F5" s="8"/>
      <c r="G5" s="8"/>
      <c r="H5" s="30"/>
      <c r="I5" s="30"/>
      <c r="J5" s="23"/>
    </row>
    <row r="6" spans="1:10" ht="33" x14ac:dyDescent="0.25">
      <c r="A6" s="27" t="s">
        <v>11</v>
      </c>
      <c r="B6" s="6" t="s">
        <v>70</v>
      </c>
      <c r="C6" s="7" t="s">
        <v>74</v>
      </c>
      <c r="D6" s="14" t="s">
        <v>6</v>
      </c>
      <c r="E6" s="30"/>
      <c r="F6" s="30"/>
      <c r="G6" s="30"/>
      <c r="H6" s="30"/>
      <c r="I6" s="30"/>
      <c r="J6" s="23"/>
    </row>
    <row r="7" spans="1:10" ht="33" x14ac:dyDescent="0.25">
      <c r="A7" s="26" t="s">
        <v>11</v>
      </c>
      <c r="B7" s="11" t="s">
        <v>70</v>
      </c>
      <c r="C7" s="12" t="s">
        <v>66</v>
      </c>
      <c r="D7" s="14" t="s">
        <v>9</v>
      </c>
      <c r="E7" s="30"/>
      <c r="F7" s="30"/>
      <c r="G7" s="30"/>
      <c r="H7" s="30"/>
      <c r="I7" s="30"/>
      <c r="J7" s="23"/>
    </row>
    <row r="8" spans="1:10" ht="33" x14ac:dyDescent="0.25">
      <c r="A8" s="27" t="s">
        <v>35</v>
      </c>
      <c r="B8" s="11" t="s">
        <v>70</v>
      </c>
      <c r="C8" s="26" t="s">
        <v>75</v>
      </c>
      <c r="D8" s="14" t="s">
        <v>6</v>
      </c>
      <c r="E8" s="15"/>
      <c r="F8" s="15"/>
      <c r="G8" s="15"/>
      <c r="H8" s="15"/>
      <c r="I8" s="15"/>
    </row>
    <row r="9" spans="1:10" x14ac:dyDescent="0.25">
      <c r="A9" s="26" t="s">
        <v>12</v>
      </c>
      <c r="B9" s="6" t="s">
        <v>70</v>
      </c>
      <c r="C9" s="25" t="s">
        <v>76</v>
      </c>
      <c r="D9" s="11" t="s">
        <v>6</v>
      </c>
      <c r="E9" s="12"/>
      <c r="F9" s="12"/>
      <c r="G9" s="12"/>
      <c r="H9" s="15"/>
      <c r="I9" s="15"/>
    </row>
    <row r="10" spans="1:10" ht="63.75" x14ac:dyDescent="0.25">
      <c r="A10" s="26" t="s">
        <v>12</v>
      </c>
      <c r="B10" s="6" t="s">
        <v>28</v>
      </c>
      <c r="C10" s="25" t="s">
        <v>77</v>
      </c>
      <c r="D10" s="8" t="s">
        <v>6</v>
      </c>
      <c r="E10" s="9"/>
      <c r="F10" s="9"/>
      <c r="G10" s="9"/>
      <c r="H10" s="15"/>
      <c r="I10" s="15"/>
    </row>
    <row r="11" spans="1:10" ht="76.5" x14ac:dyDescent="0.25">
      <c r="A11" s="26" t="s">
        <v>12</v>
      </c>
      <c r="B11" s="6" t="s">
        <v>28</v>
      </c>
      <c r="C11" s="24" t="s">
        <v>78</v>
      </c>
      <c r="D11" s="11" t="s">
        <v>6</v>
      </c>
      <c r="E11" s="12"/>
      <c r="F11" s="12"/>
      <c r="G11" s="12"/>
      <c r="H11" s="15"/>
      <c r="I11" s="15"/>
    </row>
    <row r="12" spans="1:10" ht="33" x14ac:dyDescent="0.25">
      <c r="A12" s="26" t="s">
        <v>12</v>
      </c>
      <c r="B12" s="6" t="s">
        <v>28</v>
      </c>
      <c r="C12" s="24" t="s">
        <v>79</v>
      </c>
      <c r="D12" s="8" t="s">
        <v>6</v>
      </c>
      <c r="E12" s="32"/>
      <c r="F12" s="32"/>
      <c r="G12" s="32"/>
      <c r="H12" s="33"/>
      <c r="I12" s="33"/>
    </row>
    <row r="13" spans="1:10" ht="33" x14ac:dyDescent="0.25">
      <c r="A13" s="26" t="s">
        <v>12</v>
      </c>
      <c r="B13" s="6" t="s">
        <v>28</v>
      </c>
      <c r="C13" s="24" t="s">
        <v>80</v>
      </c>
      <c r="D13" s="16" t="s">
        <v>13</v>
      </c>
      <c r="E13" s="33"/>
      <c r="F13" s="33"/>
      <c r="G13" s="33"/>
      <c r="H13" s="33"/>
      <c r="I13" s="33"/>
    </row>
    <row r="14" spans="1:10" ht="51" x14ac:dyDescent="0.25">
      <c r="A14" s="26" t="s">
        <v>12</v>
      </c>
      <c r="B14" s="6" t="s">
        <v>28</v>
      </c>
      <c r="C14" s="25" t="s">
        <v>81</v>
      </c>
      <c r="D14" s="16"/>
      <c r="E14" s="33"/>
      <c r="F14" s="33"/>
      <c r="G14" s="33"/>
      <c r="H14" s="33"/>
      <c r="I14" s="33"/>
    </row>
    <row r="15" spans="1:10" ht="33" x14ac:dyDescent="0.25">
      <c r="A15" s="26" t="s">
        <v>12</v>
      </c>
      <c r="B15" s="6" t="s">
        <v>28</v>
      </c>
      <c r="C15" s="54" t="s">
        <v>82</v>
      </c>
      <c r="D15" s="16" t="s">
        <v>13</v>
      </c>
      <c r="E15" s="33"/>
      <c r="F15" s="33"/>
      <c r="G15" s="33"/>
      <c r="H15" s="33"/>
      <c r="I15" s="33"/>
    </row>
    <row r="16" spans="1:10" ht="33" x14ac:dyDescent="0.25">
      <c r="A16" s="26" t="s">
        <v>12</v>
      </c>
      <c r="B16" s="6" t="s">
        <v>28</v>
      </c>
      <c r="C16" s="25" t="s">
        <v>83</v>
      </c>
      <c r="D16" s="16"/>
      <c r="E16" s="33"/>
      <c r="F16" s="33"/>
      <c r="G16" s="33"/>
      <c r="H16" s="33"/>
      <c r="I16" s="33"/>
    </row>
    <row r="17" spans="1:9" ht="33" x14ac:dyDescent="0.25">
      <c r="A17" s="26" t="s">
        <v>12</v>
      </c>
      <c r="B17" s="6" t="s">
        <v>28</v>
      </c>
      <c r="C17" s="7" t="s">
        <v>84</v>
      </c>
      <c r="D17" s="16"/>
      <c r="E17" s="33"/>
      <c r="F17" s="33"/>
      <c r="G17" s="33"/>
      <c r="H17" s="33"/>
      <c r="I17" s="33"/>
    </row>
    <row r="18" spans="1:9" ht="33" x14ac:dyDescent="0.25">
      <c r="A18" s="26" t="s">
        <v>12</v>
      </c>
      <c r="B18" s="6" t="s">
        <v>28</v>
      </c>
      <c r="C18" s="25" t="s">
        <v>85</v>
      </c>
      <c r="D18" s="16" t="s">
        <v>13</v>
      </c>
      <c r="E18" s="33"/>
      <c r="F18" s="33"/>
      <c r="G18" s="33"/>
      <c r="H18" s="33"/>
      <c r="I18" s="33"/>
    </row>
    <row r="19" spans="1:9" ht="33" x14ac:dyDescent="0.25">
      <c r="A19" s="26" t="s">
        <v>12</v>
      </c>
      <c r="B19" s="6" t="s">
        <v>28</v>
      </c>
      <c r="C19" s="25" t="s">
        <v>86</v>
      </c>
      <c r="D19" s="16"/>
      <c r="E19" s="33"/>
      <c r="F19" s="33"/>
      <c r="G19" s="33"/>
      <c r="H19" s="33"/>
      <c r="I19" s="33"/>
    </row>
    <row r="20" spans="1:9" ht="38.25" x14ac:dyDescent="0.25">
      <c r="A20" s="26" t="s">
        <v>12</v>
      </c>
      <c r="B20" s="6" t="s">
        <v>28</v>
      </c>
      <c r="C20" s="25" t="s">
        <v>87</v>
      </c>
      <c r="D20" s="16"/>
      <c r="E20" s="33"/>
      <c r="F20" s="33"/>
      <c r="G20" s="33"/>
      <c r="H20" s="33"/>
      <c r="I20" s="33"/>
    </row>
    <row r="21" spans="1:9" ht="33" x14ac:dyDescent="0.25">
      <c r="A21" s="26" t="s">
        <v>67</v>
      </c>
      <c r="B21" s="6" t="s">
        <v>29</v>
      </c>
      <c r="C21" s="12" t="s">
        <v>88</v>
      </c>
      <c r="D21" s="16"/>
      <c r="E21" s="33"/>
      <c r="F21" s="33"/>
      <c r="G21" s="33"/>
      <c r="H21" s="33"/>
      <c r="I21" s="33"/>
    </row>
    <row r="22" spans="1:9" ht="49.5" x14ac:dyDescent="0.25">
      <c r="A22" s="26" t="s">
        <v>67</v>
      </c>
      <c r="B22" s="6" t="s">
        <v>29</v>
      </c>
      <c r="C22" s="12" t="s">
        <v>89</v>
      </c>
      <c r="D22" s="16"/>
      <c r="E22" s="33"/>
      <c r="F22" s="33"/>
      <c r="G22" s="33"/>
      <c r="H22" s="33"/>
      <c r="I22" s="33"/>
    </row>
    <row r="23" spans="1:9" ht="33" x14ac:dyDescent="0.25">
      <c r="A23" s="26" t="s">
        <v>16</v>
      </c>
      <c r="B23" s="6" t="s">
        <v>70</v>
      </c>
      <c r="C23" s="12" t="s">
        <v>90</v>
      </c>
      <c r="D23" s="16"/>
      <c r="E23" s="33"/>
      <c r="F23" s="33"/>
      <c r="G23" s="33"/>
      <c r="H23" s="33"/>
      <c r="I23" s="33"/>
    </row>
    <row r="24" spans="1:9" ht="49.5" x14ac:dyDescent="0.25">
      <c r="A24" s="26" t="s">
        <v>16</v>
      </c>
      <c r="B24" s="6" t="s">
        <v>70</v>
      </c>
      <c r="C24" s="12" t="s">
        <v>91</v>
      </c>
      <c r="D24" s="16"/>
      <c r="E24" s="33"/>
      <c r="F24" s="33"/>
      <c r="G24" s="33"/>
      <c r="H24" s="33"/>
      <c r="I24" s="33"/>
    </row>
    <row r="25" spans="1:9" ht="49.5" x14ac:dyDescent="0.25">
      <c r="A25" s="26" t="s">
        <v>16</v>
      </c>
      <c r="B25" s="6" t="s">
        <v>70</v>
      </c>
      <c r="C25" s="12" t="s">
        <v>92</v>
      </c>
      <c r="D25" s="16" t="s">
        <v>13</v>
      </c>
      <c r="E25" s="33"/>
      <c r="F25" s="33"/>
      <c r="G25" s="33"/>
      <c r="H25" s="33"/>
      <c r="I25" s="33"/>
    </row>
    <row r="26" spans="1:9" x14ac:dyDescent="0.25">
      <c r="A26" s="26" t="s">
        <v>16</v>
      </c>
      <c r="B26" s="6" t="s">
        <v>70</v>
      </c>
      <c r="C26" s="12" t="s">
        <v>93</v>
      </c>
      <c r="D26" s="16"/>
      <c r="E26" s="33"/>
      <c r="F26" s="33"/>
      <c r="G26" s="33"/>
      <c r="H26" s="33"/>
      <c r="I26" s="33"/>
    </row>
    <row r="27" spans="1:9" ht="49.5" x14ac:dyDescent="0.25">
      <c r="A27" s="26" t="s">
        <v>16</v>
      </c>
      <c r="B27" s="6" t="s">
        <v>29</v>
      </c>
      <c r="C27" s="12" t="s">
        <v>94</v>
      </c>
      <c r="D27" s="16" t="s">
        <v>14</v>
      </c>
      <c r="E27" s="33"/>
      <c r="F27" s="33"/>
      <c r="G27" s="33"/>
      <c r="H27" s="33"/>
      <c r="I27" s="33"/>
    </row>
    <row r="28" spans="1:9" ht="82.5" x14ac:dyDescent="0.25">
      <c r="A28" s="27" t="s">
        <v>36</v>
      </c>
      <c r="B28" s="6" t="s">
        <v>70</v>
      </c>
      <c r="C28" s="7" t="s">
        <v>95</v>
      </c>
      <c r="D28" s="16"/>
      <c r="E28" s="33"/>
      <c r="F28" s="33"/>
      <c r="G28" s="33"/>
      <c r="H28" s="33"/>
      <c r="I28" s="33"/>
    </row>
    <row r="29" spans="1:9" ht="33" x14ac:dyDescent="0.25">
      <c r="A29" s="26" t="s">
        <v>36</v>
      </c>
      <c r="B29" s="11" t="s">
        <v>70</v>
      </c>
      <c r="C29" s="12" t="s">
        <v>96</v>
      </c>
      <c r="D29" s="16" t="s">
        <v>13</v>
      </c>
      <c r="E29" s="33"/>
      <c r="F29" s="33"/>
      <c r="G29" s="33"/>
      <c r="H29" s="33"/>
      <c r="I29" s="33"/>
    </row>
    <row r="30" spans="1:9" ht="33" x14ac:dyDescent="0.25">
      <c r="A30" s="27" t="s">
        <v>36</v>
      </c>
      <c r="B30" s="6" t="s">
        <v>70</v>
      </c>
      <c r="C30" s="7" t="s">
        <v>97</v>
      </c>
      <c r="D30" s="16" t="s">
        <v>15</v>
      </c>
      <c r="E30" s="33"/>
      <c r="F30" s="33"/>
      <c r="G30" s="33"/>
      <c r="H30" s="33"/>
      <c r="I30" s="33"/>
    </row>
    <row r="31" spans="1:9" ht="33" x14ac:dyDescent="0.25">
      <c r="A31" s="26" t="s">
        <v>36</v>
      </c>
      <c r="B31" s="11" t="s">
        <v>70</v>
      </c>
      <c r="C31" s="12" t="s">
        <v>98</v>
      </c>
      <c r="D31" s="16"/>
      <c r="E31" s="33"/>
      <c r="F31" s="33"/>
      <c r="G31" s="33"/>
      <c r="H31" s="33"/>
      <c r="I31" s="33"/>
    </row>
    <row r="32" spans="1:9" ht="82.5" x14ac:dyDescent="0.25">
      <c r="A32" s="26" t="s">
        <v>17</v>
      </c>
      <c r="B32" s="6" t="s">
        <v>70</v>
      </c>
      <c r="C32" s="26" t="s">
        <v>99</v>
      </c>
      <c r="D32" s="16" t="s">
        <v>14</v>
      </c>
      <c r="E32" s="33"/>
      <c r="F32" s="33"/>
      <c r="G32" s="33"/>
      <c r="H32" s="33"/>
      <c r="I32" s="33"/>
    </row>
    <row r="33" spans="1:9" ht="33" x14ac:dyDescent="0.25">
      <c r="A33" s="27" t="s">
        <v>18</v>
      </c>
      <c r="B33" s="6" t="s">
        <v>29</v>
      </c>
      <c r="C33" s="26" t="s">
        <v>100</v>
      </c>
      <c r="D33" s="16"/>
      <c r="E33" s="33"/>
      <c r="F33" s="33"/>
      <c r="G33" s="33"/>
      <c r="H33" s="33"/>
      <c r="I33" s="33"/>
    </row>
    <row r="34" spans="1:9" ht="33" x14ac:dyDescent="0.25">
      <c r="A34" s="27" t="s">
        <v>18</v>
      </c>
      <c r="B34" s="6" t="s">
        <v>29</v>
      </c>
      <c r="C34" s="26" t="s">
        <v>101</v>
      </c>
      <c r="D34" s="16" t="s">
        <v>9</v>
      </c>
      <c r="E34" s="33"/>
      <c r="F34" s="33"/>
      <c r="G34" s="33"/>
      <c r="H34" s="33"/>
      <c r="I34" s="33"/>
    </row>
    <row r="35" spans="1:9" ht="33" x14ac:dyDescent="0.25">
      <c r="A35" s="27" t="s">
        <v>18</v>
      </c>
      <c r="B35" s="6" t="s">
        <v>29</v>
      </c>
      <c r="C35" s="26" t="s">
        <v>102</v>
      </c>
      <c r="D35" s="16" t="s">
        <v>6</v>
      </c>
      <c r="E35" s="33"/>
      <c r="F35" s="33"/>
      <c r="G35" s="33"/>
      <c r="H35" s="33"/>
      <c r="I35" s="33"/>
    </row>
    <row r="36" spans="1:9" ht="33" x14ac:dyDescent="0.25">
      <c r="A36" s="27" t="s">
        <v>18</v>
      </c>
      <c r="B36" s="6" t="s">
        <v>29</v>
      </c>
      <c r="C36" s="26" t="s">
        <v>103</v>
      </c>
      <c r="D36" s="16" t="s">
        <v>6</v>
      </c>
      <c r="E36" s="33"/>
      <c r="F36" s="33"/>
      <c r="G36" s="33"/>
      <c r="H36" s="33"/>
      <c r="I36" s="33"/>
    </row>
    <row r="37" spans="1:9" ht="66" x14ac:dyDescent="0.25">
      <c r="A37" s="27" t="s">
        <v>18</v>
      </c>
      <c r="B37" s="6" t="s">
        <v>29</v>
      </c>
      <c r="C37" s="26" t="s">
        <v>104</v>
      </c>
      <c r="D37" s="16" t="s">
        <v>6</v>
      </c>
      <c r="E37" s="33"/>
      <c r="F37" s="33"/>
      <c r="G37" s="33"/>
      <c r="H37" s="33"/>
      <c r="I37" s="33"/>
    </row>
    <row r="38" spans="1:9" ht="49.5" x14ac:dyDescent="0.25">
      <c r="A38" s="27" t="s">
        <v>18</v>
      </c>
      <c r="B38" s="6" t="s">
        <v>29</v>
      </c>
      <c r="C38" s="26" t="s">
        <v>105</v>
      </c>
      <c r="D38" s="16" t="s">
        <v>8</v>
      </c>
      <c r="E38" s="33"/>
      <c r="F38" s="33"/>
      <c r="G38" s="33"/>
      <c r="H38" s="33"/>
      <c r="I38" s="33"/>
    </row>
    <row r="39" spans="1:9" ht="33" x14ac:dyDescent="0.25">
      <c r="A39" s="14" t="s">
        <v>20</v>
      </c>
      <c r="B39" s="14" t="s">
        <v>29</v>
      </c>
      <c r="C39" s="20" t="s">
        <v>106</v>
      </c>
      <c r="D39" s="16" t="s">
        <v>6</v>
      </c>
      <c r="E39" s="33"/>
      <c r="F39" s="33"/>
      <c r="G39" s="33"/>
      <c r="H39" s="33"/>
      <c r="I39" s="33"/>
    </row>
    <row r="40" spans="1:9" ht="33" x14ac:dyDescent="0.25">
      <c r="A40" s="14" t="s">
        <v>20</v>
      </c>
      <c r="B40" s="14" t="s">
        <v>29</v>
      </c>
      <c r="C40" s="20" t="s">
        <v>107</v>
      </c>
      <c r="D40" s="16" t="s">
        <v>6</v>
      </c>
      <c r="E40" s="33"/>
      <c r="F40" s="33"/>
      <c r="G40" s="33"/>
      <c r="H40" s="33"/>
      <c r="I40" s="33"/>
    </row>
    <row r="41" spans="1:9" ht="33" x14ac:dyDescent="0.25">
      <c r="A41" s="14" t="s">
        <v>20</v>
      </c>
      <c r="B41" s="14" t="s">
        <v>29</v>
      </c>
      <c r="C41" s="20" t="s">
        <v>108</v>
      </c>
      <c r="D41" s="16" t="s">
        <v>6</v>
      </c>
      <c r="E41" s="33"/>
      <c r="F41" s="33"/>
      <c r="G41" s="33"/>
      <c r="H41" s="33"/>
      <c r="I41" s="33"/>
    </row>
    <row r="42" spans="1:9" ht="33" x14ac:dyDescent="0.25">
      <c r="A42" s="14" t="s">
        <v>20</v>
      </c>
      <c r="B42" s="14" t="s">
        <v>29</v>
      </c>
      <c r="C42" s="29" t="s">
        <v>109</v>
      </c>
      <c r="D42" s="16" t="s">
        <v>7</v>
      </c>
      <c r="E42" s="33"/>
      <c r="F42" s="33"/>
      <c r="G42" s="33"/>
      <c r="H42" s="33"/>
      <c r="I42" s="33"/>
    </row>
    <row r="43" spans="1:9" ht="33" x14ac:dyDescent="0.25">
      <c r="A43" s="14" t="s">
        <v>21</v>
      </c>
      <c r="B43" s="14" t="s">
        <v>29</v>
      </c>
      <c r="C43" s="29" t="s">
        <v>110</v>
      </c>
      <c r="D43" s="16" t="s">
        <v>9</v>
      </c>
      <c r="E43" s="33"/>
      <c r="F43" s="33"/>
      <c r="G43" s="33"/>
      <c r="H43" s="33"/>
      <c r="I43" s="33"/>
    </row>
    <row r="44" spans="1:9" ht="33" x14ac:dyDescent="0.25">
      <c r="A44" s="14" t="s">
        <v>21</v>
      </c>
      <c r="B44" s="14" t="s">
        <v>29</v>
      </c>
      <c r="C44" s="29" t="s">
        <v>111</v>
      </c>
      <c r="D44" s="16" t="s">
        <v>6</v>
      </c>
      <c r="E44" s="33"/>
      <c r="F44" s="33"/>
      <c r="G44" s="33"/>
      <c r="H44" s="33"/>
      <c r="I44" s="33"/>
    </row>
    <row r="45" spans="1:9" ht="33" x14ac:dyDescent="0.25">
      <c r="A45" s="14" t="s">
        <v>21</v>
      </c>
      <c r="B45" s="14" t="s">
        <v>29</v>
      </c>
      <c r="C45" s="29" t="s">
        <v>112</v>
      </c>
      <c r="D45" s="16" t="s">
        <v>6</v>
      </c>
      <c r="E45" s="33"/>
      <c r="F45" s="33"/>
      <c r="G45" s="33"/>
      <c r="H45" s="33"/>
      <c r="I45" s="33"/>
    </row>
    <row r="46" spans="1:9" ht="82.5" x14ac:dyDescent="0.25">
      <c r="A46" s="27" t="s">
        <v>22</v>
      </c>
      <c r="B46" s="6" t="s">
        <v>70</v>
      </c>
      <c r="C46" s="12" t="s">
        <v>113</v>
      </c>
      <c r="D46" s="16" t="s">
        <v>8</v>
      </c>
      <c r="E46" s="33"/>
      <c r="F46" s="33"/>
      <c r="G46" s="33"/>
      <c r="H46" s="33"/>
      <c r="I46" s="33"/>
    </row>
    <row r="47" spans="1:9" ht="33" x14ac:dyDescent="0.25">
      <c r="A47" s="27" t="s">
        <v>22</v>
      </c>
      <c r="B47" s="6" t="s">
        <v>29</v>
      </c>
      <c r="C47" s="12" t="s">
        <v>114</v>
      </c>
      <c r="D47" s="16" t="s">
        <v>9</v>
      </c>
      <c r="E47" s="33"/>
      <c r="F47" s="33"/>
      <c r="G47" s="33"/>
      <c r="H47" s="33"/>
      <c r="I47" s="33"/>
    </row>
    <row r="48" spans="1:9" ht="33" x14ac:dyDescent="0.25">
      <c r="A48" s="55" t="s">
        <v>23</v>
      </c>
      <c r="B48" s="6" t="s">
        <v>70</v>
      </c>
      <c r="C48" s="26" t="s">
        <v>115</v>
      </c>
      <c r="D48" s="16" t="s">
        <v>6</v>
      </c>
      <c r="E48" s="33"/>
      <c r="F48" s="33"/>
      <c r="G48" s="33"/>
      <c r="H48" s="33"/>
      <c r="I48" s="33"/>
    </row>
    <row r="49" spans="1:9" ht="49.5" x14ac:dyDescent="0.25">
      <c r="A49" s="55" t="s">
        <v>23</v>
      </c>
      <c r="B49" s="6" t="s">
        <v>70</v>
      </c>
      <c r="C49" s="26" t="s">
        <v>116</v>
      </c>
      <c r="D49" s="16" t="s">
        <v>8</v>
      </c>
      <c r="E49" s="33"/>
      <c r="F49" s="33"/>
      <c r="G49" s="33"/>
      <c r="H49" s="33"/>
      <c r="I49" s="33"/>
    </row>
    <row r="50" spans="1:9" x14ac:dyDescent="0.25">
      <c r="A50" s="55" t="s">
        <v>23</v>
      </c>
      <c r="B50" s="6" t="s">
        <v>70</v>
      </c>
      <c r="C50" s="26" t="s">
        <v>117</v>
      </c>
      <c r="D50" s="16" t="s">
        <v>6</v>
      </c>
      <c r="E50" s="33"/>
      <c r="F50" s="33"/>
      <c r="G50" s="33"/>
      <c r="H50" s="33"/>
      <c r="I50" s="33"/>
    </row>
    <row r="51" spans="1:9" ht="82.5" x14ac:dyDescent="0.25">
      <c r="A51" s="55" t="s">
        <v>23</v>
      </c>
      <c r="B51" s="6" t="s">
        <v>29</v>
      </c>
      <c r="C51" s="26" t="s">
        <v>118</v>
      </c>
      <c r="D51" s="16" t="s">
        <v>8</v>
      </c>
      <c r="E51" s="33"/>
      <c r="F51" s="33"/>
      <c r="G51" s="33"/>
      <c r="H51" s="33"/>
      <c r="I51" s="33"/>
    </row>
    <row r="52" spans="1:9" ht="33" x14ac:dyDescent="0.25">
      <c r="A52" s="55" t="s">
        <v>23</v>
      </c>
      <c r="B52" s="6" t="s">
        <v>29</v>
      </c>
      <c r="C52" s="26" t="s">
        <v>119</v>
      </c>
      <c r="D52" s="16" t="s">
        <v>9</v>
      </c>
      <c r="E52" s="33"/>
      <c r="F52" s="33"/>
      <c r="G52" s="33"/>
      <c r="H52" s="33"/>
      <c r="I52" s="33"/>
    </row>
    <row r="53" spans="1:9" ht="33" x14ac:dyDescent="0.25">
      <c r="A53" s="55" t="s">
        <v>23</v>
      </c>
      <c r="B53" s="6" t="s">
        <v>29</v>
      </c>
      <c r="C53" s="26" t="s">
        <v>120</v>
      </c>
      <c r="D53" s="16" t="s">
        <v>8</v>
      </c>
      <c r="E53" s="33"/>
      <c r="F53" s="33"/>
      <c r="G53" s="33"/>
      <c r="H53" s="33"/>
      <c r="I53" s="33"/>
    </row>
    <row r="54" spans="1:9" ht="49.5" x14ac:dyDescent="0.25">
      <c r="A54" s="55" t="s">
        <v>23</v>
      </c>
      <c r="B54" s="6" t="s">
        <v>29</v>
      </c>
      <c r="C54" s="26" t="s">
        <v>121</v>
      </c>
      <c r="D54" s="16" t="s">
        <v>6</v>
      </c>
      <c r="E54" s="33"/>
      <c r="F54" s="33"/>
      <c r="G54" s="33"/>
      <c r="H54" s="33"/>
      <c r="I54" s="33"/>
    </row>
    <row r="55" spans="1:9" ht="49.5" x14ac:dyDescent="0.25">
      <c r="A55" s="55" t="s">
        <v>23</v>
      </c>
      <c r="B55" s="6" t="s">
        <v>29</v>
      </c>
      <c r="C55" s="26" t="s">
        <v>122</v>
      </c>
      <c r="D55" s="16" t="s">
        <v>6</v>
      </c>
      <c r="E55" s="33"/>
      <c r="F55" s="33"/>
      <c r="G55" s="33"/>
      <c r="H55" s="33"/>
      <c r="I55" s="33"/>
    </row>
    <row r="56" spans="1:9" ht="33" x14ac:dyDescent="0.25">
      <c r="A56" s="55" t="s">
        <v>23</v>
      </c>
      <c r="B56" s="6" t="s">
        <v>29</v>
      </c>
      <c r="C56" s="26" t="s">
        <v>123</v>
      </c>
      <c r="D56" s="16" t="s">
        <v>7</v>
      </c>
      <c r="E56" s="33"/>
      <c r="F56" s="33"/>
      <c r="G56" s="33"/>
      <c r="H56" s="33"/>
      <c r="I56" s="33"/>
    </row>
    <row r="57" spans="1:9" ht="33" x14ac:dyDescent="0.25">
      <c r="A57" s="55" t="s">
        <v>23</v>
      </c>
      <c r="B57" s="6" t="s">
        <v>29</v>
      </c>
      <c r="C57" s="26" t="s">
        <v>124</v>
      </c>
      <c r="D57" s="16" t="s">
        <v>6</v>
      </c>
      <c r="E57" s="33"/>
      <c r="F57" s="33"/>
      <c r="G57" s="33"/>
      <c r="H57" s="33"/>
      <c r="I57" s="33"/>
    </row>
    <row r="58" spans="1:9" ht="33" x14ac:dyDescent="0.25">
      <c r="A58" s="55" t="s">
        <v>23</v>
      </c>
      <c r="B58" s="6" t="s">
        <v>29</v>
      </c>
      <c r="C58" s="26" t="s">
        <v>125</v>
      </c>
      <c r="D58" s="16" t="s">
        <v>6</v>
      </c>
      <c r="E58" s="33"/>
      <c r="F58" s="33"/>
      <c r="G58" s="33"/>
      <c r="H58" s="33"/>
      <c r="I58" s="33"/>
    </row>
    <row r="59" spans="1:9" ht="33" x14ac:dyDescent="0.25">
      <c r="A59" s="55" t="s">
        <v>23</v>
      </c>
      <c r="B59" s="6" t="s">
        <v>29</v>
      </c>
      <c r="C59" s="26" t="s">
        <v>126</v>
      </c>
      <c r="D59" s="16" t="s">
        <v>7</v>
      </c>
      <c r="E59" s="33"/>
      <c r="F59" s="33"/>
      <c r="G59" s="33"/>
      <c r="H59" s="33"/>
      <c r="I59" s="33"/>
    </row>
    <row r="60" spans="1:9" ht="33" x14ac:dyDescent="0.25">
      <c r="A60" s="55" t="s">
        <v>23</v>
      </c>
      <c r="B60" s="6" t="s">
        <v>29</v>
      </c>
      <c r="C60" s="26" t="s">
        <v>127</v>
      </c>
      <c r="D60" s="16" t="s">
        <v>6</v>
      </c>
      <c r="E60" s="33"/>
      <c r="F60" s="33"/>
      <c r="G60" s="33"/>
      <c r="H60" s="33"/>
      <c r="I60" s="33"/>
    </row>
    <row r="61" spans="1:9" ht="49.5" x14ac:dyDescent="0.25">
      <c r="A61" s="55" t="s">
        <v>23</v>
      </c>
      <c r="B61" s="6" t="s">
        <v>29</v>
      </c>
      <c r="C61" s="26" t="s">
        <v>128</v>
      </c>
      <c r="D61" s="16" t="s">
        <v>6</v>
      </c>
      <c r="E61" s="33"/>
      <c r="F61" s="33"/>
      <c r="G61" s="33"/>
      <c r="H61" s="33"/>
      <c r="I61" s="33"/>
    </row>
    <row r="62" spans="1:9" ht="33" x14ac:dyDescent="0.25">
      <c r="A62" s="55" t="s">
        <v>23</v>
      </c>
      <c r="B62" s="6" t="s">
        <v>29</v>
      </c>
      <c r="C62" s="26" t="s">
        <v>129</v>
      </c>
      <c r="D62" s="16"/>
      <c r="E62" s="33"/>
      <c r="F62" s="33"/>
      <c r="G62" s="33"/>
      <c r="H62" s="33"/>
      <c r="I62" s="33"/>
    </row>
    <row r="63" spans="1:9" ht="33" x14ac:dyDescent="0.25">
      <c r="A63" s="55" t="s">
        <v>23</v>
      </c>
      <c r="B63" s="6" t="s">
        <v>29</v>
      </c>
      <c r="C63" s="26" t="s">
        <v>102</v>
      </c>
      <c r="D63" s="16" t="s">
        <v>19</v>
      </c>
      <c r="E63" s="33"/>
      <c r="F63" s="33"/>
      <c r="G63" s="33"/>
      <c r="H63" s="33"/>
      <c r="I63" s="33"/>
    </row>
    <row r="64" spans="1:9" ht="33" x14ac:dyDescent="0.25">
      <c r="A64" s="26" t="s">
        <v>130</v>
      </c>
      <c r="B64" s="6" t="s">
        <v>70</v>
      </c>
      <c r="C64" s="12" t="s">
        <v>131</v>
      </c>
      <c r="D64" s="16" t="s">
        <v>13</v>
      </c>
      <c r="E64" s="33"/>
      <c r="F64" s="33"/>
      <c r="G64" s="33"/>
      <c r="H64" s="33"/>
      <c r="I64" s="33"/>
    </row>
    <row r="65" spans="1:9" x14ac:dyDescent="0.25">
      <c r="A65" s="26" t="s">
        <v>130</v>
      </c>
      <c r="B65" s="6" t="s">
        <v>70</v>
      </c>
      <c r="C65" s="12" t="s">
        <v>132</v>
      </c>
      <c r="D65" s="16" t="s">
        <v>13</v>
      </c>
      <c r="E65" s="33"/>
      <c r="F65" s="33"/>
      <c r="G65" s="33"/>
      <c r="H65" s="33"/>
      <c r="I65" s="33"/>
    </row>
    <row r="66" spans="1:9" ht="49.5" x14ac:dyDescent="0.25">
      <c r="A66" s="26" t="s">
        <v>130</v>
      </c>
      <c r="B66" s="6" t="s">
        <v>70</v>
      </c>
      <c r="C66" s="12" t="s">
        <v>133</v>
      </c>
      <c r="D66" s="16"/>
      <c r="E66" s="33"/>
      <c r="F66" s="33"/>
      <c r="G66" s="33"/>
      <c r="H66" s="33"/>
      <c r="I66" s="33"/>
    </row>
    <row r="67" spans="1:9" ht="33" x14ac:dyDescent="0.25">
      <c r="A67" s="26" t="s">
        <v>130</v>
      </c>
      <c r="B67" s="6" t="s">
        <v>29</v>
      </c>
      <c r="C67" s="12" t="s">
        <v>134</v>
      </c>
      <c r="D67" s="16" t="s">
        <v>13</v>
      </c>
      <c r="E67" s="33"/>
      <c r="F67" s="33"/>
      <c r="G67" s="33"/>
      <c r="H67" s="33"/>
      <c r="I67" s="33"/>
    </row>
    <row r="68" spans="1:9" ht="66" x14ac:dyDescent="0.25">
      <c r="A68" s="14" t="s">
        <v>25</v>
      </c>
      <c r="B68" s="14" t="s">
        <v>29</v>
      </c>
      <c r="C68" s="29" t="s">
        <v>135</v>
      </c>
      <c r="D68" s="16"/>
      <c r="E68" s="33"/>
      <c r="F68" s="33"/>
      <c r="G68" s="33"/>
      <c r="H68" s="33"/>
      <c r="I68" s="33"/>
    </row>
    <row r="69" spans="1:9" ht="33" x14ac:dyDescent="0.25">
      <c r="A69" s="14" t="s">
        <v>25</v>
      </c>
      <c r="B69" s="14" t="s">
        <v>70</v>
      </c>
      <c r="C69" s="13" t="s">
        <v>136</v>
      </c>
      <c r="D69" s="6" t="s">
        <v>6</v>
      </c>
      <c r="E69" s="33"/>
      <c r="F69" s="33"/>
      <c r="G69" s="33"/>
      <c r="H69" s="33"/>
      <c r="I69" s="33"/>
    </row>
    <row r="70" spans="1:9" ht="33" x14ac:dyDescent="0.25">
      <c r="A70" s="27" t="s">
        <v>68</v>
      </c>
      <c r="B70" s="6" t="s">
        <v>70</v>
      </c>
      <c r="C70" s="7" t="s">
        <v>137</v>
      </c>
      <c r="D70" s="16" t="s">
        <v>6</v>
      </c>
      <c r="E70" s="33"/>
      <c r="F70" s="33"/>
      <c r="G70" s="33"/>
      <c r="H70" s="33"/>
      <c r="I70" s="33"/>
    </row>
    <row r="71" spans="1:9" ht="33" x14ac:dyDescent="0.25">
      <c r="A71" s="26" t="s">
        <v>68</v>
      </c>
      <c r="B71" s="11" t="s">
        <v>70</v>
      </c>
      <c r="C71" s="12" t="s">
        <v>138</v>
      </c>
      <c r="D71" s="6" t="s">
        <v>9</v>
      </c>
      <c r="E71" s="33"/>
      <c r="F71" s="33"/>
      <c r="G71" s="33"/>
      <c r="H71" s="33"/>
      <c r="I71" s="33"/>
    </row>
    <row r="72" spans="1:9" ht="33" x14ac:dyDescent="0.25">
      <c r="A72" s="27" t="s">
        <v>37</v>
      </c>
      <c r="B72" s="6" t="s">
        <v>70</v>
      </c>
      <c r="C72" s="27" t="s">
        <v>139</v>
      </c>
      <c r="D72" s="16" t="s">
        <v>6</v>
      </c>
      <c r="E72" s="33"/>
      <c r="F72" s="33"/>
      <c r="G72" s="33"/>
      <c r="H72" s="33"/>
      <c r="I72" s="33"/>
    </row>
    <row r="73" spans="1:9" ht="49.5" x14ac:dyDescent="0.25">
      <c r="A73" s="27" t="s">
        <v>37</v>
      </c>
      <c r="B73" s="6" t="s">
        <v>70</v>
      </c>
      <c r="C73" s="12" t="s">
        <v>133</v>
      </c>
      <c r="D73" s="6" t="s">
        <v>6</v>
      </c>
      <c r="E73" s="33"/>
      <c r="F73" s="33"/>
      <c r="G73" s="33"/>
      <c r="H73" s="33"/>
      <c r="I73" s="33"/>
    </row>
    <row r="74" spans="1:9" ht="33" x14ac:dyDescent="0.25">
      <c r="A74" s="27" t="s">
        <v>37</v>
      </c>
      <c r="B74" s="6" t="s">
        <v>70</v>
      </c>
      <c r="C74" s="7" t="s">
        <v>140</v>
      </c>
      <c r="D74" s="16" t="s">
        <v>6</v>
      </c>
      <c r="E74" s="33"/>
      <c r="F74" s="33"/>
      <c r="G74" s="33"/>
      <c r="H74" s="33"/>
      <c r="I74" s="33"/>
    </row>
    <row r="75" spans="1:9" ht="33" x14ac:dyDescent="0.25">
      <c r="A75" s="27" t="s">
        <v>26</v>
      </c>
      <c r="B75" s="6" t="s">
        <v>70</v>
      </c>
      <c r="C75" s="7" t="s">
        <v>141</v>
      </c>
      <c r="D75" s="16" t="s">
        <v>6</v>
      </c>
      <c r="E75" s="33"/>
      <c r="F75" s="33"/>
      <c r="G75" s="33"/>
      <c r="H75" s="33"/>
      <c r="I75" s="33"/>
    </row>
    <row r="76" spans="1:9" ht="33" x14ac:dyDescent="0.25">
      <c r="A76" s="27" t="s">
        <v>26</v>
      </c>
      <c r="B76" s="6" t="s">
        <v>70</v>
      </c>
      <c r="C76" s="27" t="s">
        <v>142</v>
      </c>
      <c r="D76" s="16" t="s">
        <v>6</v>
      </c>
      <c r="E76" s="33"/>
      <c r="F76" s="33"/>
      <c r="G76" s="33"/>
      <c r="H76" s="33"/>
      <c r="I76" s="33"/>
    </row>
    <row r="77" spans="1:9" ht="49.5" x14ac:dyDescent="0.25">
      <c r="A77" s="26" t="s">
        <v>27</v>
      </c>
      <c r="B77" s="6" t="s">
        <v>70</v>
      </c>
      <c r="C77" s="26" t="s">
        <v>143</v>
      </c>
      <c r="D77" s="16" t="s">
        <v>6</v>
      </c>
      <c r="E77" s="33"/>
      <c r="F77" s="33"/>
      <c r="G77" s="33"/>
      <c r="H77" s="33"/>
      <c r="I77" s="33"/>
    </row>
    <row r="78" spans="1:9" ht="49.5" x14ac:dyDescent="0.25">
      <c r="A78" s="27" t="s">
        <v>38</v>
      </c>
      <c r="B78" s="6" t="s">
        <v>70</v>
      </c>
      <c r="C78" s="7" t="s">
        <v>144</v>
      </c>
      <c r="D78" s="16" t="s">
        <v>9</v>
      </c>
      <c r="E78" s="33"/>
      <c r="F78" s="33"/>
      <c r="G78" s="33"/>
      <c r="H78" s="33"/>
      <c r="I78" s="33"/>
    </row>
    <row r="79" spans="1:9" x14ac:dyDescent="0.25">
      <c r="A79" s="10"/>
      <c r="B79" s="6"/>
      <c r="C79" s="20"/>
      <c r="D79" s="16"/>
      <c r="E79" s="33"/>
      <c r="F79" s="33"/>
      <c r="G79" s="33"/>
      <c r="H79" s="33"/>
      <c r="I79" s="33"/>
    </row>
    <row r="80" spans="1:9" x14ac:dyDescent="0.25">
      <c r="A80" s="10"/>
      <c r="B80" s="11"/>
      <c r="C80" s="12"/>
      <c r="D80" s="16"/>
      <c r="E80" s="33"/>
      <c r="F80" s="33"/>
      <c r="G80" s="33"/>
      <c r="H80" s="33"/>
      <c r="I80" s="33"/>
    </row>
    <row r="81" spans="1:9" x14ac:dyDescent="0.25">
      <c r="A81" s="5"/>
      <c r="B81" s="6"/>
      <c r="C81" s="7"/>
      <c r="D81" s="16"/>
      <c r="E81" s="33"/>
      <c r="F81" s="33"/>
      <c r="G81" s="33"/>
      <c r="H81" s="33"/>
      <c r="I81" s="33"/>
    </row>
    <row r="82" spans="1:9" x14ac:dyDescent="0.25">
      <c r="A82" s="10"/>
      <c r="B82" s="11"/>
      <c r="C82" s="12"/>
      <c r="D82" s="16"/>
      <c r="E82" s="33"/>
      <c r="F82" s="33"/>
      <c r="G82" s="33"/>
      <c r="H82" s="33"/>
      <c r="I82" s="33"/>
    </row>
    <row r="83" spans="1:9" x14ac:dyDescent="0.25">
      <c r="A83" s="5"/>
      <c r="B83" s="6"/>
      <c r="C83" s="7"/>
      <c r="D83" s="16"/>
      <c r="E83" s="33"/>
      <c r="F83" s="33"/>
      <c r="G83" s="33"/>
      <c r="H83" s="33"/>
      <c r="I83" s="33"/>
    </row>
    <row r="84" spans="1:9" x14ac:dyDescent="0.3">
      <c r="A84" s="10"/>
      <c r="B84" s="11"/>
      <c r="C84" s="51"/>
      <c r="D84" s="8"/>
      <c r="E84" s="32"/>
      <c r="F84" s="32"/>
      <c r="G84" s="32"/>
      <c r="H84" s="33"/>
      <c r="I84" s="33"/>
    </row>
    <row r="85" spans="1:9" x14ac:dyDescent="0.25">
      <c r="A85" s="5"/>
      <c r="B85" s="4"/>
      <c r="C85" s="17"/>
      <c r="D85" s="14"/>
      <c r="E85" s="33"/>
      <c r="F85" s="33"/>
      <c r="G85" s="33"/>
      <c r="H85" s="33"/>
      <c r="I85" s="33"/>
    </row>
    <row r="86" spans="1:9" x14ac:dyDescent="0.25">
      <c r="A86" s="5"/>
      <c r="B86" s="4"/>
      <c r="C86" s="17"/>
      <c r="D86" s="11"/>
      <c r="E86" s="34"/>
      <c r="F86" s="34"/>
      <c r="G86" s="34"/>
      <c r="H86" s="33"/>
      <c r="I86" s="33"/>
    </row>
    <row r="87" spans="1:9" x14ac:dyDescent="0.25">
      <c r="A87" s="5"/>
      <c r="B87" s="11"/>
      <c r="C87" s="17"/>
      <c r="D87" s="8"/>
      <c r="E87" s="32"/>
      <c r="F87" s="32"/>
      <c r="G87" s="32"/>
      <c r="H87" s="33"/>
      <c r="I87" s="33"/>
    </row>
    <row r="88" spans="1:9" x14ac:dyDescent="0.25">
      <c r="A88" s="5"/>
      <c r="B88" s="11"/>
      <c r="C88" s="17"/>
      <c r="D88" s="11"/>
      <c r="E88" s="34"/>
      <c r="F88" s="34"/>
      <c r="G88" s="34"/>
      <c r="H88" s="33"/>
      <c r="I88" s="33"/>
    </row>
    <row r="89" spans="1:9" x14ac:dyDescent="0.3">
      <c r="A89" s="10"/>
      <c r="B89" s="4"/>
      <c r="C89" s="18"/>
      <c r="D89" s="8"/>
      <c r="E89" s="32"/>
      <c r="F89" s="32"/>
      <c r="G89" s="32"/>
      <c r="H89" s="33"/>
      <c r="I89" s="33"/>
    </row>
    <row r="90" spans="1:9" x14ac:dyDescent="0.25">
      <c r="A90" s="10"/>
      <c r="B90" s="4"/>
      <c r="C90" s="19"/>
      <c r="D90" s="14"/>
      <c r="E90" s="33"/>
      <c r="F90" s="33"/>
      <c r="G90" s="33"/>
      <c r="H90" s="33"/>
      <c r="I90" s="33"/>
    </row>
    <row r="91" spans="1:9" x14ac:dyDescent="0.3">
      <c r="A91" s="10"/>
      <c r="B91" s="4"/>
      <c r="C91" s="18"/>
      <c r="D91" s="16"/>
      <c r="E91" s="33"/>
      <c r="F91" s="33"/>
      <c r="G91" s="33"/>
      <c r="H91" s="33"/>
      <c r="I91" s="33"/>
    </row>
    <row r="92" spans="1:9" x14ac:dyDescent="0.3">
      <c r="A92" s="10"/>
      <c r="B92" s="11"/>
      <c r="C92" s="18"/>
      <c r="D92" s="16"/>
      <c r="E92" s="33"/>
      <c r="F92" s="33"/>
      <c r="G92" s="33"/>
      <c r="H92" s="33"/>
      <c r="I92" s="33"/>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92"/>
  <sheetViews>
    <sheetView workbookViewId="0">
      <selection sqref="A1:XFD1048576"/>
    </sheetView>
  </sheetViews>
  <sheetFormatPr baseColWidth="10" defaultColWidth="10.85546875" defaultRowHeight="16.5" x14ac:dyDescent="0.3"/>
  <cols>
    <col min="1" max="1" width="31.85546875" style="21" customWidth="1"/>
    <col min="2" max="2" width="0" style="22" hidden="1" customWidth="1"/>
    <col min="3" max="3" width="63.140625" style="21" customWidth="1"/>
    <col min="4" max="4" width="7.7109375" style="23"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1" t="s">
        <v>4</v>
      </c>
      <c r="F1" s="31" t="s">
        <v>5</v>
      </c>
      <c r="G1" s="31" t="s">
        <v>32</v>
      </c>
      <c r="H1" s="31" t="s">
        <v>33</v>
      </c>
      <c r="I1" s="31" t="s">
        <v>34</v>
      </c>
      <c r="J1" s="28"/>
    </row>
    <row r="2" spans="1:10" ht="49.5" x14ac:dyDescent="0.25">
      <c r="A2" s="52" t="s">
        <v>10</v>
      </c>
      <c r="B2" s="52" t="s">
        <v>29</v>
      </c>
      <c r="C2" s="53" t="s">
        <v>69</v>
      </c>
      <c r="D2" s="4" t="s">
        <v>6</v>
      </c>
      <c r="E2" s="11"/>
      <c r="F2" s="11"/>
      <c r="G2" s="11"/>
      <c r="H2" s="30"/>
      <c r="I2" s="30"/>
      <c r="J2" s="23"/>
    </row>
    <row r="3" spans="1:10" ht="33" x14ac:dyDescent="0.25">
      <c r="A3" s="14" t="s">
        <v>10</v>
      </c>
      <c r="B3" s="11" t="s">
        <v>70</v>
      </c>
      <c r="C3" s="29" t="s">
        <v>71</v>
      </c>
      <c r="D3" s="8" t="s">
        <v>7</v>
      </c>
      <c r="E3" s="8"/>
      <c r="F3" s="8"/>
      <c r="G3" s="8"/>
      <c r="H3" s="30"/>
      <c r="I3" s="30"/>
      <c r="J3" s="23"/>
    </row>
    <row r="4" spans="1:10" ht="33" x14ac:dyDescent="0.25">
      <c r="A4" s="14" t="s">
        <v>10</v>
      </c>
      <c r="B4" s="11" t="s">
        <v>70</v>
      </c>
      <c r="C4" s="29" t="s">
        <v>72</v>
      </c>
      <c r="D4" s="11" t="s">
        <v>8</v>
      </c>
      <c r="E4" s="11"/>
      <c r="F4" s="11"/>
      <c r="G4" s="11"/>
      <c r="H4" s="30"/>
      <c r="I4" s="30"/>
      <c r="J4" s="23"/>
    </row>
    <row r="5" spans="1:10" ht="33" x14ac:dyDescent="0.25">
      <c r="A5" s="26" t="s">
        <v>11</v>
      </c>
      <c r="B5" s="11" t="s">
        <v>70</v>
      </c>
      <c r="C5" s="12" t="s">
        <v>73</v>
      </c>
      <c r="D5" s="8" t="s">
        <v>9</v>
      </c>
      <c r="E5" s="8"/>
      <c r="F5" s="8"/>
      <c r="G5" s="8"/>
      <c r="H5" s="30"/>
      <c r="I5" s="30"/>
      <c r="J5" s="23"/>
    </row>
    <row r="6" spans="1:10" ht="33" x14ac:dyDescent="0.25">
      <c r="A6" s="27" t="s">
        <v>11</v>
      </c>
      <c r="B6" s="6" t="s">
        <v>70</v>
      </c>
      <c r="C6" s="7" t="s">
        <v>74</v>
      </c>
      <c r="D6" s="14" t="s">
        <v>6</v>
      </c>
      <c r="E6" s="30"/>
      <c r="F6" s="30"/>
      <c r="G6" s="30"/>
      <c r="H6" s="30"/>
      <c r="I6" s="30"/>
      <c r="J6" s="23"/>
    </row>
    <row r="7" spans="1:10" ht="33" x14ac:dyDescent="0.25">
      <c r="A7" s="26" t="s">
        <v>11</v>
      </c>
      <c r="B7" s="11" t="s">
        <v>70</v>
      </c>
      <c r="C7" s="12" t="s">
        <v>66</v>
      </c>
      <c r="D7" s="14" t="s">
        <v>9</v>
      </c>
      <c r="E7" s="30"/>
      <c r="F7" s="30"/>
      <c r="G7" s="30"/>
      <c r="H7" s="30"/>
      <c r="I7" s="30"/>
      <c r="J7" s="23"/>
    </row>
    <row r="8" spans="1:10" ht="33" x14ac:dyDescent="0.25">
      <c r="A8" s="27" t="s">
        <v>35</v>
      </c>
      <c r="B8" s="11" t="s">
        <v>70</v>
      </c>
      <c r="C8" s="26" t="s">
        <v>75</v>
      </c>
      <c r="D8" s="14" t="s">
        <v>6</v>
      </c>
      <c r="E8" s="15"/>
      <c r="F8" s="15"/>
      <c r="G8" s="15"/>
      <c r="H8" s="15"/>
      <c r="I8" s="15"/>
    </row>
    <row r="9" spans="1:10" x14ac:dyDescent="0.25">
      <c r="A9" s="26" t="s">
        <v>12</v>
      </c>
      <c r="B9" s="6" t="s">
        <v>70</v>
      </c>
      <c r="C9" s="25" t="s">
        <v>76</v>
      </c>
      <c r="D9" s="11" t="s">
        <v>6</v>
      </c>
      <c r="E9" s="12"/>
      <c r="F9" s="12"/>
      <c r="G9" s="12"/>
      <c r="H9" s="15"/>
      <c r="I9" s="15"/>
    </row>
    <row r="10" spans="1:10" ht="63.75" x14ac:dyDescent="0.25">
      <c r="A10" s="26" t="s">
        <v>12</v>
      </c>
      <c r="B10" s="6" t="s">
        <v>28</v>
      </c>
      <c r="C10" s="25" t="s">
        <v>77</v>
      </c>
      <c r="D10" s="8" t="s">
        <v>6</v>
      </c>
      <c r="E10" s="9"/>
      <c r="F10" s="9"/>
      <c r="G10" s="9"/>
      <c r="H10" s="15"/>
      <c r="I10" s="15"/>
    </row>
    <row r="11" spans="1:10" ht="76.5" x14ac:dyDescent="0.25">
      <c r="A11" s="26" t="s">
        <v>12</v>
      </c>
      <c r="B11" s="6" t="s">
        <v>28</v>
      </c>
      <c r="C11" s="24" t="s">
        <v>78</v>
      </c>
      <c r="D11" s="11" t="s">
        <v>6</v>
      </c>
      <c r="E11" s="12"/>
      <c r="F11" s="12"/>
      <c r="G11" s="12"/>
      <c r="H11" s="15"/>
      <c r="I11" s="15"/>
    </row>
    <row r="12" spans="1:10" ht="33" x14ac:dyDescent="0.25">
      <c r="A12" s="26" t="s">
        <v>12</v>
      </c>
      <c r="B12" s="6" t="s">
        <v>28</v>
      </c>
      <c r="C12" s="24" t="s">
        <v>79</v>
      </c>
      <c r="D12" s="8" t="s">
        <v>6</v>
      </c>
      <c r="E12" s="32"/>
      <c r="F12" s="32"/>
      <c r="G12" s="32"/>
      <c r="H12" s="33"/>
      <c r="I12" s="33"/>
    </row>
    <row r="13" spans="1:10" ht="33" x14ac:dyDescent="0.25">
      <c r="A13" s="26" t="s">
        <v>12</v>
      </c>
      <c r="B13" s="6" t="s">
        <v>28</v>
      </c>
      <c r="C13" s="24" t="s">
        <v>80</v>
      </c>
      <c r="D13" s="16" t="s">
        <v>13</v>
      </c>
      <c r="E13" s="33"/>
      <c r="F13" s="33"/>
      <c r="G13" s="33"/>
      <c r="H13" s="33"/>
      <c r="I13" s="33"/>
    </row>
    <row r="14" spans="1:10" ht="51" x14ac:dyDescent="0.25">
      <c r="A14" s="26" t="s">
        <v>12</v>
      </c>
      <c r="B14" s="6" t="s">
        <v>28</v>
      </c>
      <c r="C14" s="25" t="s">
        <v>81</v>
      </c>
      <c r="D14" s="16"/>
      <c r="E14" s="33"/>
      <c r="F14" s="33"/>
      <c r="G14" s="33"/>
      <c r="H14" s="33"/>
      <c r="I14" s="33"/>
    </row>
    <row r="15" spans="1:10" ht="33" x14ac:dyDescent="0.25">
      <c r="A15" s="26" t="s">
        <v>12</v>
      </c>
      <c r="B15" s="6" t="s">
        <v>28</v>
      </c>
      <c r="C15" s="54" t="s">
        <v>82</v>
      </c>
      <c r="D15" s="16" t="s">
        <v>13</v>
      </c>
      <c r="E15" s="33"/>
      <c r="F15" s="33"/>
      <c r="G15" s="33"/>
      <c r="H15" s="33"/>
      <c r="I15" s="33"/>
    </row>
    <row r="16" spans="1:10" ht="33" x14ac:dyDescent="0.25">
      <c r="A16" s="26" t="s">
        <v>12</v>
      </c>
      <c r="B16" s="6" t="s">
        <v>28</v>
      </c>
      <c r="C16" s="25" t="s">
        <v>83</v>
      </c>
      <c r="D16" s="16"/>
      <c r="E16" s="33"/>
      <c r="F16" s="33"/>
      <c r="G16" s="33"/>
      <c r="H16" s="33"/>
      <c r="I16" s="33"/>
    </row>
    <row r="17" spans="1:9" ht="33" x14ac:dyDescent="0.25">
      <c r="A17" s="26" t="s">
        <v>12</v>
      </c>
      <c r="B17" s="6" t="s">
        <v>28</v>
      </c>
      <c r="C17" s="7" t="s">
        <v>84</v>
      </c>
      <c r="D17" s="16"/>
      <c r="E17" s="33"/>
      <c r="F17" s="33"/>
      <c r="G17" s="33"/>
      <c r="H17" s="33"/>
      <c r="I17" s="33"/>
    </row>
    <row r="18" spans="1:9" ht="33" x14ac:dyDescent="0.25">
      <c r="A18" s="26" t="s">
        <v>12</v>
      </c>
      <c r="B18" s="6" t="s">
        <v>28</v>
      </c>
      <c r="C18" s="25" t="s">
        <v>85</v>
      </c>
      <c r="D18" s="16" t="s">
        <v>13</v>
      </c>
      <c r="E18" s="33"/>
      <c r="F18" s="33"/>
      <c r="G18" s="33"/>
      <c r="H18" s="33"/>
      <c r="I18" s="33"/>
    </row>
    <row r="19" spans="1:9" ht="33" x14ac:dyDescent="0.25">
      <c r="A19" s="26" t="s">
        <v>12</v>
      </c>
      <c r="B19" s="6" t="s">
        <v>28</v>
      </c>
      <c r="C19" s="25" t="s">
        <v>86</v>
      </c>
      <c r="D19" s="16"/>
      <c r="E19" s="33"/>
      <c r="F19" s="33"/>
      <c r="G19" s="33"/>
      <c r="H19" s="33"/>
      <c r="I19" s="33"/>
    </row>
    <row r="20" spans="1:9" ht="38.25" x14ac:dyDescent="0.25">
      <c r="A20" s="26" t="s">
        <v>12</v>
      </c>
      <c r="B20" s="6" t="s">
        <v>28</v>
      </c>
      <c r="C20" s="25" t="s">
        <v>87</v>
      </c>
      <c r="D20" s="16"/>
      <c r="E20" s="33"/>
      <c r="F20" s="33"/>
      <c r="G20" s="33"/>
      <c r="H20" s="33"/>
      <c r="I20" s="33"/>
    </row>
    <row r="21" spans="1:9" ht="33" x14ac:dyDescent="0.25">
      <c r="A21" s="26" t="s">
        <v>67</v>
      </c>
      <c r="B21" s="6" t="s">
        <v>29</v>
      </c>
      <c r="C21" s="12" t="s">
        <v>88</v>
      </c>
      <c r="D21" s="16"/>
      <c r="E21" s="33"/>
      <c r="F21" s="33"/>
      <c r="G21" s="33"/>
      <c r="H21" s="33"/>
      <c r="I21" s="33"/>
    </row>
    <row r="22" spans="1:9" ht="49.5" x14ac:dyDescent="0.25">
      <c r="A22" s="26" t="s">
        <v>67</v>
      </c>
      <c r="B22" s="6" t="s">
        <v>29</v>
      </c>
      <c r="C22" s="12" t="s">
        <v>89</v>
      </c>
      <c r="D22" s="16"/>
      <c r="E22" s="33"/>
      <c r="F22" s="33"/>
      <c r="G22" s="33"/>
      <c r="H22" s="33"/>
      <c r="I22" s="33"/>
    </row>
    <row r="23" spans="1:9" ht="33" x14ac:dyDescent="0.25">
      <c r="A23" s="26" t="s">
        <v>16</v>
      </c>
      <c r="B23" s="6" t="s">
        <v>70</v>
      </c>
      <c r="C23" s="12" t="s">
        <v>90</v>
      </c>
      <c r="D23" s="16"/>
      <c r="E23" s="33"/>
      <c r="F23" s="33"/>
      <c r="G23" s="33"/>
      <c r="H23" s="33"/>
      <c r="I23" s="33"/>
    </row>
    <row r="24" spans="1:9" ht="49.5" x14ac:dyDescent="0.25">
      <c r="A24" s="26" t="s">
        <v>16</v>
      </c>
      <c r="B24" s="6" t="s">
        <v>70</v>
      </c>
      <c r="C24" s="12" t="s">
        <v>91</v>
      </c>
      <c r="D24" s="16"/>
      <c r="E24" s="33"/>
      <c r="F24" s="33"/>
      <c r="G24" s="33"/>
      <c r="H24" s="33"/>
      <c r="I24" s="33"/>
    </row>
    <row r="25" spans="1:9" ht="49.5" x14ac:dyDescent="0.25">
      <c r="A25" s="26" t="s">
        <v>16</v>
      </c>
      <c r="B25" s="6" t="s">
        <v>70</v>
      </c>
      <c r="C25" s="12" t="s">
        <v>92</v>
      </c>
      <c r="D25" s="16" t="s">
        <v>13</v>
      </c>
      <c r="E25" s="33"/>
      <c r="F25" s="33"/>
      <c r="G25" s="33"/>
      <c r="H25" s="33"/>
      <c r="I25" s="33"/>
    </row>
    <row r="26" spans="1:9" x14ac:dyDescent="0.25">
      <c r="A26" s="26" t="s">
        <v>16</v>
      </c>
      <c r="B26" s="6" t="s">
        <v>70</v>
      </c>
      <c r="C26" s="12" t="s">
        <v>93</v>
      </c>
      <c r="D26" s="16"/>
      <c r="E26" s="33"/>
      <c r="F26" s="33"/>
      <c r="G26" s="33"/>
      <c r="H26" s="33"/>
      <c r="I26" s="33"/>
    </row>
    <row r="27" spans="1:9" ht="49.5" x14ac:dyDescent="0.25">
      <c r="A27" s="26" t="s">
        <v>16</v>
      </c>
      <c r="B27" s="6" t="s">
        <v>29</v>
      </c>
      <c r="C27" s="12" t="s">
        <v>94</v>
      </c>
      <c r="D27" s="16" t="s">
        <v>14</v>
      </c>
      <c r="E27" s="33"/>
      <c r="F27" s="33"/>
      <c r="G27" s="33"/>
      <c r="H27" s="33"/>
      <c r="I27" s="33"/>
    </row>
    <row r="28" spans="1:9" ht="82.5" x14ac:dyDescent="0.25">
      <c r="A28" s="27" t="s">
        <v>36</v>
      </c>
      <c r="B28" s="6" t="s">
        <v>70</v>
      </c>
      <c r="C28" s="7" t="s">
        <v>95</v>
      </c>
      <c r="D28" s="16"/>
      <c r="E28" s="33"/>
      <c r="F28" s="33"/>
      <c r="G28" s="33"/>
      <c r="H28" s="33"/>
      <c r="I28" s="33"/>
    </row>
    <row r="29" spans="1:9" ht="33" x14ac:dyDescent="0.25">
      <c r="A29" s="26" t="s">
        <v>36</v>
      </c>
      <c r="B29" s="11" t="s">
        <v>70</v>
      </c>
      <c r="C29" s="12" t="s">
        <v>96</v>
      </c>
      <c r="D29" s="16" t="s">
        <v>13</v>
      </c>
      <c r="E29" s="33"/>
      <c r="F29" s="33"/>
      <c r="G29" s="33"/>
      <c r="H29" s="33"/>
      <c r="I29" s="33"/>
    </row>
    <row r="30" spans="1:9" ht="33" x14ac:dyDescent="0.25">
      <c r="A30" s="27" t="s">
        <v>36</v>
      </c>
      <c r="B30" s="6" t="s">
        <v>70</v>
      </c>
      <c r="C30" s="7" t="s">
        <v>97</v>
      </c>
      <c r="D30" s="16" t="s">
        <v>15</v>
      </c>
      <c r="E30" s="33"/>
      <c r="F30" s="33"/>
      <c r="G30" s="33"/>
      <c r="H30" s="33"/>
      <c r="I30" s="33"/>
    </row>
    <row r="31" spans="1:9" ht="33" x14ac:dyDescent="0.25">
      <c r="A31" s="26" t="s">
        <v>36</v>
      </c>
      <c r="B31" s="11" t="s">
        <v>70</v>
      </c>
      <c r="C31" s="12" t="s">
        <v>98</v>
      </c>
      <c r="D31" s="16"/>
      <c r="E31" s="33"/>
      <c r="F31" s="33"/>
      <c r="G31" s="33"/>
      <c r="H31" s="33"/>
      <c r="I31" s="33"/>
    </row>
    <row r="32" spans="1:9" ht="82.5" x14ac:dyDescent="0.25">
      <c r="A32" s="26" t="s">
        <v>17</v>
      </c>
      <c r="B32" s="6" t="s">
        <v>70</v>
      </c>
      <c r="C32" s="26" t="s">
        <v>99</v>
      </c>
      <c r="D32" s="16" t="s">
        <v>14</v>
      </c>
      <c r="E32" s="33"/>
      <c r="F32" s="33"/>
      <c r="G32" s="33"/>
      <c r="H32" s="33"/>
      <c r="I32" s="33"/>
    </row>
    <row r="33" spans="1:9" ht="33" x14ac:dyDescent="0.25">
      <c r="A33" s="27" t="s">
        <v>18</v>
      </c>
      <c r="B33" s="6" t="s">
        <v>29</v>
      </c>
      <c r="C33" s="26" t="s">
        <v>100</v>
      </c>
      <c r="D33" s="16"/>
      <c r="E33" s="33"/>
      <c r="F33" s="33"/>
      <c r="G33" s="33"/>
      <c r="H33" s="33"/>
      <c r="I33" s="33"/>
    </row>
    <row r="34" spans="1:9" ht="33" x14ac:dyDescent="0.25">
      <c r="A34" s="27" t="s">
        <v>18</v>
      </c>
      <c r="B34" s="6" t="s">
        <v>29</v>
      </c>
      <c r="C34" s="26" t="s">
        <v>101</v>
      </c>
      <c r="D34" s="16" t="s">
        <v>9</v>
      </c>
      <c r="E34" s="33"/>
      <c r="F34" s="33"/>
      <c r="G34" s="33"/>
      <c r="H34" s="33"/>
      <c r="I34" s="33"/>
    </row>
    <row r="35" spans="1:9" ht="33" x14ac:dyDescent="0.25">
      <c r="A35" s="27" t="s">
        <v>18</v>
      </c>
      <c r="B35" s="6" t="s">
        <v>29</v>
      </c>
      <c r="C35" s="26" t="s">
        <v>102</v>
      </c>
      <c r="D35" s="16" t="s">
        <v>6</v>
      </c>
      <c r="E35" s="33"/>
      <c r="F35" s="33"/>
      <c r="G35" s="33"/>
      <c r="H35" s="33"/>
      <c r="I35" s="33"/>
    </row>
    <row r="36" spans="1:9" ht="33" x14ac:dyDescent="0.25">
      <c r="A36" s="27" t="s">
        <v>18</v>
      </c>
      <c r="B36" s="6" t="s">
        <v>29</v>
      </c>
      <c r="C36" s="26" t="s">
        <v>103</v>
      </c>
      <c r="D36" s="16" t="s">
        <v>6</v>
      </c>
      <c r="E36" s="33"/>
      <c r="F36" s="33"/>
      <c r="G36" s="33"/>
      <c r="H36" s="33"/>
      <c r="I36" s="33"/>
    </row>
    <row r="37" spans="1:9" ht="66" x14ac:dyDescent="0.25">
      <c r="A37" s="27" t="s">
        <v>18</v>
      </c>
      <c r="B37" s="6" t="s">
        <v>29</v>
      </c>
      <c r="C37" s="26" t="s">
        <v>104</v>
      </c>
      <c r="D37" s="16" t="s">
        <v>6</v>
      </c>
      <c r="E37" s="33"/>
      <c r="F37" s="33"/>
      <c r="G37" s="33"/>
      <c r="H37" s="33"/>
      <c r="I37" s="33"/>
    </row>
    <row r="38" spans="1:9" ht="49.5" x14ac:dyDescent="0.25">
      <c r="A38" s="27" t="s">
        <v>18</v>
      </c>
      <c r="B38" s="6" t="s">
        <v>29</v>
      </c>
      <c r="C38" s="26" t="s">
        <v>105</v>
      </c>
      <c r="D38" s="16" t="s">
        <v>8</v>
      </c>
      <c r="E38" s="33"/>
      <c r="F38" s="33"/>
      <c r="G38" s="33"/>
      <c r="H38" s="33"/>
      <c r="I38" s="33"/>
    </row>
    <row r="39" spans="1:9" ht="33" x14ac:dyDescent="0.25">
      <c r="A39" s="14" t="s">
        <v>20</v>
      </c>
      <c r="B39" s="14" t="s">
        <v>29</v>
      </c>
      <c r="C39" s="20" t="s">
        <v>106</v>
      </c>
      <c r="D39" s="16" t="s">
        <v>6</v>
      </c>
      <c r="E39" s="33"/>
      <c r="F39" s="33"/>
      <c r="G39" s="33"/>
      <c r="H39" s="33"/>
      <c r="I39" s="33"/>
    </row>
    <row r="40" spans="1:9" ht="33" x14ac:dyDescent="0.25">
      <c r="A40" s="14" t="s">
        <v>20</v>
      </c>
      <c r="B40" s="14" t="s">
        <v>29</v>
      </c>
      <c r="C40" s="20" t="s">
        <v>107</v>
      </c>
      <c r="D40" s="16" t="s">
        <v>6</v>
      </c>
      <c r="E40" s="33"/>
      <c r="F40" s="33"/>
      <c r="G40" s="33"/>
      <c r="H40" s="33"/>
      <c r="I40" s="33"/>
    </row>
    <row r="41" spans="1:9" ht="33" x14ac:dyDescent="0.25">
      <c r="A41" s="14" t="s">
        <v>20</v>
      </c>
      <c r="B41" s="14" t="s">
        <v>29</v>
      </c>
      <c r="C41" s="20" t="s">
        <v>108</v>
      </c>
      <c r="D41" s="16" t="s">
        <v>6</v>
      </c>
      <c r="E41" s="33"/>
      <c r="F41" s="33"/>
      <c r="G41" s="33"/>
      <c r="H41" s="33"/>
      <c r="I41" s="33"/>
    </row>
    <row r="42" spans="1:9" ht="33" x14ac:dyDescent="0.25">
      <c r="A42" s="14" t="s">
        <v>20</v>
      </c>
      <c r="B42" s="14" t="s">
        <v>29</v>
      </c>
      <c r="C42" s="29" t="s">
        <v>109</v>
      </c>
      <c r="D42" s="16" t="s">
        <v>7</v>
      </c>
      <c r="E42" s="33"/>
      <c r="F42" s="33"/>
      <c r="G42" s="33"/>
      <c r="H42" s="33"/>
      <c r="I42" s="33"/>
    </row>
    <row r="43" spans="1:9" ht="33" x14ac:dyDescent="0.25">
      <c r="A43" s="14" t="s">
        <v>21</v>
      </c>
      <c r="B43" s="14" t="s">
        <v>29</v>
      </c>
      <c r="C43" s="29" t="s">
        <v>110</v>
      </c>
      <c r="D43" s="16" t="s">
        <v>9</v>
      </c>
      <c r="E43" s="33"/>
      <c r="F43" s="33"/>
      <c r="G43" s="33"/>
      <c r="H43" s="33"/>
      <c r="I43" s="33"/>
    </row>
    <row r="44" spans="1:9" ht="33" x14ac:dyDescent="0.25">
      <c r="A44" s="14" t="s">
        <v>21</v>
      </c>
      <c r="B44" s="14" t="s">
        <v>29</v>
      </c>
      <c r="C44" s="29" t="s">
        <v>111</v>
      </c>
      <c r="D44" s="16" t="s">
        <v>6</v>
      </c>
      <c r="E44" s="33"/>
      <c r="F44" s="33"/>
      <c r="G44" s="33"/>
      <c r="H44" s="33"/>
      <c r="I44" s="33"/>
    </row>
    <row r="45" spans="1:9" ht="33" x14ac:dyDescent="0.25">
      <c r="A45" s="14" t="s">
        <v>21</v>
      </c>
      <c r="B45" s="14" t="s">
        <v>29</v>
      </c>
      <c r="C45" s="29" t="s">
        <v>112</v>
      </c>
      <c r="D45" s="16" t="s">
        <v>6</v>
      </c>
      <c r="E45" s="33"/>
      <c r="F45" s="33"/>
      <c r="G45" s="33"/>
      <c r="H45" s="33"/>
      <c r="I45" s="33"/>
    </row>
    <row r="46" spans="1:9" ht="82.5" x14ac:dyDescent="0.25">
      <c r="A46" s="27" t="s">
        <v>22</v>
      </c>
      <c r="B46" s="6" t="s">
        <v>70</v>
      </c>
      <c r="C46" s="12" t="s">
        <v>113</v>
      </c>
      <c r="D46" s="16" t="s">
        <v>8</v>
      </c>
      <c r="E46" s="33"/>
      <c r="F46" s="33"/>
      <c r="G46" s="33"/>
      <c r="H46" s="33"/>
      <c r="I46" s="33"/>
    </row>
    <row r="47" spans="1:9" ht="33" x14ac:dyDescent="0.25">
      <c r="A47" s="27" t="s">
        <v>22</v>
      </c>
      <c r="B47" s="6" t="s">
        <v>29</v>
      </c>
      <c r="C47" s="12" t="s">
        <v>114</v>
      </c>
      <c r="D47" s="16" t="s">
        <v>9</v>
      </c>
      <c r="E47" s="33"/>
      <c r="F47" s="33"/>
      <c r="G47" s="33"/>
      <c r="H47" s="33"/>
      <c r="I47" s="33"/>
    </row>
    <row r="48" spans="1:9" ht="33" x14ac:dyDescent="0.25">
      <c r="A48" s="55" t="s">
        <v>23</v>
      </c>
      <c r="B48" s="6" t="s">
        <v>70</v>
      </c>
      <c r="C48" s="26" t="s">
        <v>115</v>
      </c>
      <c r="D48" s="16" t="s">
        <v>6</v>
      </c>
      <c r="E48" s="33"/>
      <c r="F48" s="33"/>
      <c r="G48" s="33"/>
      <c r="H48" s="33"/>
      <c r="I48" s="33"/>
    </row>
    <row r="49" spans="1:9" ht="49.5" x14ac:dyDescent="0.25">
      <c r="A49" s="55" t="s">
        <v>23</v>
      </c>
      <c r="B49" s="6" t="s">
        <v>70</v>
      </c>
      <c r="C49" s="26" t="s">
        <v>116</v>
      </c>
      <c r="D49" s="16" t="s">
        <v>8</v>
      </c>
      <c r="E49" s="33"/>
      <c r="F49" s="33"/>
      <c r="G49" s="33"/>
      <c r="H49" s="33"/>
      <c r="I49" s="33"/>
    </row>
    <row r="50" spans="1:9" x14ac:dyDescent="0.25">
      <c r="A50" s="55" t="s">
        <v>23</v>
      </c>
      <c r="B50" s="6" t="s">
        <v>70</v>
      </c>
      <c r="C50" s="26" t="s">
        <v>117</v>
      </c>
      <c r="D50" s="16" t="s">
        <v>6</v>
      </c>
      <c r="E50" s="33"/>
      <c r="F50" s="33"/>
      <c r="G50" s="33"/>
      <c r="H50" s="33"/>
      <c r="I50" s="33"/>
    </row>
    <row r="51" spans="1:9" ht="82.5" x14ac:dyDescent="0.25">
      <c r="A51" s="55" t="s">
        <v>23</v>
      </c>
      <c r="B51" s="6" t="s">
        <v>29</v>
      </c>
      <c r="C51" s="26" t="s">
        <v>118</v>
      </c>
      <c r="D51" s="16" t="s">
        <v>8</v>
      </c>
      <c r="E51" s="33"/>
      <c r="F51" s="33"/>
      <c r="G51" s="33"/>
      <c r="H51" s="33"/>
      <c r="I51" s="33"/>
    </row>
    <row r="52" spans="1:9" ht="33" x14ac:dyDescent="0.25">
      <c r="A52" s="55" t="s">
        <v>23</v>
      </c>
      <c r="B52" s="6" t="s">
        <v>29</v>
      </c>
      <c r="C52" s="26" t="s">
        <v>119</v>
      </c>
      <c r="D52" s="16" t="s">
        <v>9</v>
      </c>
      <c r="E52" s="33"/>
      <c r="F52" s="33"/>
      <c r="G52" s="33"/>
      <c r="H52" s="33"/>
      <c r="I52" s="33"/>
    </row>
    <row r="53" spans="1:9" ht="33" x14ac:dyDescent="0.25">
      <c r="A53" s="55" t="s">
        <v>23</v>
      </c>
      <c r="B53" s="6" t="s">
        <v>29</v>
      </c>
      <c r="C53" s="26" t="s">
        <v>120</v>
      </c>
      <c r="D53" s="16" t="s">
        <v>8</v>
      </c>
      <c r="E53" s="33"/>
      <c r="F53" s="33"/>
      <c r="G53" s="33"/>
      <c r="H53" s="33"/>
      <c r="I53" s="33"/>
    </row>
    <row r="54" spans="1:9" ht="49.5" x14ac:dyDescent="0.25">
      <c r="A54" s="55" t="s">
        <v>23</v>
      </c>
      <c r="B54" s="6" t="s">
        <v>29</v>
      </c>
      <c r="C54" s="26" t="s">
        <v>121</v>
      </c>
      <c r="D54" s="16" t="s">
        <v>6</v>
      </c>
      <c r="E54" s="33"/>
      <c r="F54" s="33"/>
      <c r="G54" s="33"/>
      <c r="H54" s="33"/>
      <c r="I54" s="33"/>
    </row>
    <row r="55" spans="1:9" ht="49.5" x14ac:dyDescent="0.25">
      <c r="A55" s="55" t="s">
        <v>23</v>
      </c>
      <c r="B55" s="6" t="s">
        <v>29</v>
      </c>
      <c r="C55" s="26" t="s">
        <v>122</v>
      </c>
      <c r="D55" s="16" t="s">
        <v>6</v>
      </c>
      <c r="E55" s="33"/>
      <c r="F55" s="33"/>
      <c r="G55" s="33"/>
      <c r="H55" s="33"/>
      <c r="I55" s="33"/>
    </row>
    <row r="56" spans="1:9" ht="33" x14ac:dyDescent="0.25">
      <c r="A56" s="55" t="s">
        <v>23</v>
      </c>
      <c r="B56" s="6" t="s">
        <v>29</v>
      </c>
      <c r="C56" s="26" t="s">
        <v>123</v>
      </c>
      <c r="D56" s="16" t="s">
        <v>7</v>
      </c>
      <c r="E56" s="33"/>
      <c r="F56" s="33"/>
      <c r="G56" s="33"/>
      <c r="H56" s="33"/>
      <c r="I56" s="33"/>
    </row>
    <row r="57" spans="1:9" ht="33" x14ac:dyDescent="0.25">
      <c r="A57" s="55" t="s">
        <v>23</v>
      </c>
      <c r="B57" s="6" t="s">
        <v>29</v>
      </c>
      <c r="C57" s="26" t="s">
        <v>124</v>
      </c>
      <c r="D57" s="16" t="s">
        <v>6</v>
      </c>
      <c r="E57" s="33"/>
      <c r="F57" s="33"/>
      <c r="G57" s="33"/>
      <c r="H57" s="33"/>
      <c r="I57" s="33"/>
    </row>
    <row r="58" spans="1:9" ht="33" x14ac:dyDescent="0.25">
      <c r="A58" s="55" t="s">
        <v>23</v>
      </c>
      <c r="B58" s="6" t="s">
        <v>29</v>
      </c>
      <c r="C58" s="26" t="s">
        <v>125</v>
      </c>
      <c r="D58" s="16" t="s">
        <v>6</v>
      </c>
      <c r="E58" s="33"/>
      <c r="F58" s="33"/>
      <c r="G58" s="33"/>
      <c r="H58" s="33"/>
      <c r="I58" s="33"/>
    </row>
    <row r="59" spans="1:9" ht="33" x14ac:dyDescent="0.25">
      <c r="A59" s="55" t="s">
        <v>23</v>
      </c>
      <c r="B59" s="6" t="s">
        <v>29</v>
      </c>
      <c r="C59" s="26" t="s">
        <v>126</v>
      </c>
      <c r="D59" s="16" t="s">
        <v>7</v>
      </c>
      <c r="E59" s="33"/>
      <c r="F59" s="33"/>
      <c r="G59" s="33"/>
      <c r="H59" s="33"/>
      <c r="I59" s="33"/>
    </row>
    <row r="60" spans="1:9" ht="33" x14ac:dyDescent="0.25">
      <c r="A60" s="55" t="s">
        <v>23</v>
      </c>
      <c r="B60" s="6" t="s">
        <v>29</v>
      </c>
      <c r="C60" s="26" t="s">
        <v>127</v>
      </c>
      <c r="D60" s="16" t="s">
        <v>6</v>
      </c>
      <c r="E60" s="33"/>
      <c r="F60" s="33"/>
      <c r="G60" s="33"/>
      <c r="H60" s="33"/>
      <c r="I60" s="33"/>
    </row>
    <row r="61" spans="1:9" ht="49.5" x14ac:dyDescent="0.25">
      <c r="A61" s="55" t="s">
        <v>23</v>
      </c>
      <c r="B61" s="6" t="s">
        <v>29</v>
      </c>
      <c r="C61" s="26" t="s">
        <v>128</v>
      </c>
      <c r="D61" s="16" t="s">
        <v>6</v>
      </c>
      <c r="E61" s="33"/>
      <c r="F61" s="33"/>
      <c r="G61" s="33"/>
      <c r="H61" s="33"/>
      <c r="I61" s="33"/>
    </row>
    <row r="62" spans="1:9" ht="33" x14ac:dyDescent="0.25">
      <c r="A62" s="55" t="s">
        <v>23</v>
      </c>
      <c r="B62" s="6" t="s">
        <v>29</v>
      </c>
      <c r="C62" s="26" t="s">
        <v>129</v>
      </c>
      <c r="D62" s="16"/>
      <c r="E62" s="33"/>
      <c r="F62" s="33"/>
      <c r="G62" s="33"/>
      <c r="H62" s="33"/>
      <c r="I62" s="33"/>
    </row>
    <row r="63" spans="1:9" ht="33" x14ac:dyDescent="0.25">
      <c r="A63" s="55" t="s">
        <v>23</v>
      </c>
      <c r="B63" s="6" t="s">
        <v>29</v>
      </c>
      <c r="C63" s="26" t="s">
        <v>102</v>
      </c>
      <c r="D63" s="16" t="s">
        <v>19</v>
      </c>
      <c r="E63" s="33"/>
      <c r="F63" s="33"/>
      <c r="G63" s="33"/>
      <c r="H63" s="33"/>
      <c r="I63" s="33"/>
    </row>
    <row r="64" spans="1:9" ht="33" x14ac:dyDescent="0.25">
      <c r="A64" s="26" t="s">
        <v>130</v>
      </c>
      <c r="B64" s="6" t="s">
        <v>70</v>
      </c>
      <c r="C64" s="12" t="s">
        <v>131</v>
      </c>
      <c r="D64" s="16" t="s">
        <v>13</v>
      </c>
      <c r="E64" s="33"/>
      <c r="F64" s="33"/>
      <c r="G64" s="33"/>
      <c r="H64" s="33"/>
      <c r="I64" s="33"/>
    </row>
    <row r="65" spans="1:9" x14ac:dyDescent="0.25">
      <c r="A65" s="26" t="s">
        <v>130</v>
      </c>
      <c r="B65" s="6" t="s">
        <v>70</v>
      </c>
      <c r="C65" s="12" t="s">
        <v>132</v>
      </c>
      <c r="D65" s="16" t="s">
        <v>13</v>
      </c>
      <c r="E65" s="33"/>
      <c r="F65" s="33"/>
      <c r="G65" s="33"/>
      <c r="H65" s="33"/>
      <c r="I65" s="33"/>
    </row>
    <row r="66" spans="1:9" ht="49.5" x14ac:dyDescent="0.25">
      <c r="A66" s="26" t="s">
        <v>130</v>
      </c>
      <c r="B66" s="6" t="s">
        <v>70</v>
      </c>
      <c r="C66" s="12" t="s">
        <v>133</v>
      </c>
      <c r="D66" s="16"/>
      <c r="E66" s="33"/>
      <c r="F66" s="33"/>
      <c r="G66" s="33"/>
      <c r="H66" s="33"/>
      <c r="I66" s="33"/>
    </row>
    <row r="67" spans="1:9" ht="33" x14ac:dyDescent="0.25">
      <c r="A67" s="26" t="s">
        <v>130</v>
      </c>
      <c r="B67" s="6" t="s">
        <v>29</v>
      </c>
      <c r="C67" s="12" t="s">
        <v>134</v>
      </c>
      <c r="D67" s="16" t="s">
        <v>13</v>
      </c>
      <c r="E67" s="33"/>
      <c r="F67" s="33"/>
      <c r="G67" s="33"/>
      <c r="H67" s="33"/>
      <c r="I67" s="33"/>
    </row>
    <row r="68" spans="1:9" ht="66" x14ac:dyDescent="0.25">
      <c r="A68" s="14" t="s">
        <v>25</v>
      </c>
      <c r="B68" s="14" t="s">
        <v>29</v>
      </c>
      <c r="C68" s="29" t="s">
        <v>135</v>
      </c>
      <c r="D68" s="16"/>
      <c r="E68" s="33"/>
      <c r="F68" s="33"/>
      <c r="G68" s="33"/>
      <c r="H68" s="33"/>
      <c r="I68" s="33"/>
    </row>
    <row r="69" spans="1:9" ht="33" x14ac:dyDescent="0.25">
      <c r="A69" s="14" t="s">
        <v>25</v>
      </c>
      <c r="B69" s="14" t="s">
        <v>70</v>
      </c>
      <c r="C69" s="13" t="s">
        <v>136</v>
      </c>
      <c r="D69" s="6" t="s">
        <v>6</v>
      </c>
      <c r="E69" s="33"/>
      <c r="F69" s="33"/>
      <c r="G69" s="33"/>
      <c r="H69" s="33"/>
      <c r="I69" s="33"/>
    </row>
    <row r="70" spans="1:9" ht="33" x14ac:dyDescent="0.25">
      <c r="A70" s="27" t="s">
        <v>68</v>
      </c>
      <c r="B70" s="6" t="s">
        <v>70</v>
      </c>
      <c r="C70" s="7" t="s">
        <v>137</v>
      </c>
      <c r="D70" s="16" t="s">
        <v>6</v>
      </c>
      <c r="E70" s="33"/>
      <c r="F70" s="33"/>
      <c r="G70" s="33"/>
      <c r="H70" s="33"/>
      <c r="I70" s="33"/>
    </row>
    <row r="71" spans="1:9" ht="33" x14ac:dyDescent="0.25">
      <c r="A71" s="26" t="s">
        <v>68</v>
      </c>
      <c r="B71" s="11" t="s">
        <v>70</v>
      </c>
      <c r="C71" s="12" t="s">
        <v>138</v>
      </c>
      <c r="D71" s="6" t="s">
        <v>9</v>
      </c>
      <c r="E71" s="33"/>
      <c r="F71" s="33"/>
      <c r="G71" s="33"/>
      <c r="H71" s="33"/>
      <c r="I71" s="33"/>
    </row>
    <row r="72" spans="1:9" ht="33" x14ac:dyDescent="0.25">
      <c r="A72" s="27" t="s">
        <v>37</v>
      </c>
      <c r="B72" s="6" t="s">
        <v>70</v>
      </c>
      <c r="C72" s="27" t="s">
        <v>139</v>
      </c>
      <c r="D72" s="16" t="s">
        <v>6</v>
      </c>
      <c r="E72" s="33"/>
      <c r="F72" s="33"/>
      <c r="G72" s="33"/>
      <c r="H72" s="33"/>
      <c r="I72" s="33"/>
    </row>
    <row r="73" spans="1:9" ht="49.5" x14ac:dyDescent="0.25">
      <c r="A73" s="27" t="s">
        <v>37</v>
      </c>
      <c r="B73" s="6" t="s">
        <v>70</v>
      </c>
      <c r="C73" s="12" t="s">
        <v>133</v>
      </c>
      <c r="D73" s="6" t="s">
        <v>6</v>
      </c>
      <c r="E73" s="33"/>
      <c r="F73" s="33"/>
      <c r="G73" s="33"/>
      <c r="H73" s="33"/>
      <c r="I73" s="33"/>
    </row>
    <row r="74" spans="1:9" ht="33" x14ac:dyDescent="0.25">
      <c r="A74" s="27" t="s">
        <v>37</v>
      </c>
      <c r="B74" s="6" t="s">
        <v>70</v>
      </c>
      <c r="C74" s="7" t="s">
        <v>140</v>
      </c>
      <c r="D74" s="16" t="s">
        <v>6</v>
      </c>
      <c r="E74" s="33"/>
      <c r="F74" s="33"/>
      <c r="G74" s="33"/>
      <c r="H74" s="33"/>
      <c r="I74" s="33"/>
    </row>
    <row r="75" spans="1:9" ht="33" x14ac:dyDescent="0.25">
      <c r="A75" s="27" t="s">
        <v>26</v>
      </c>
      <c r="B75" s="6" t="s">
        <v>70</v>
      </c>
      <c r="C75" s="7" t="s">
        <v>141</v>
      </c>
      <c r="D75" s="16" t="s">
        <v>6</v>
      </c>
      <c r="E75" s="33"/>
      <c r="F75" s="33"/>
      <c r="G75" s="33"/>
      <c r="H75" s="33"/>
      <c r="I75" s="33"/>
    </row>
    <row r="76" spans="1:9" ht="33" x14ac:dyDescent="0.25">
      <c r="A76" s="27" t="s">
        <v>26</v>
      </c>
      <c r="B76" s="6" t="s">
        <v>70</v>
      </c>
      <c r="C76" s="27" t="s">
        <v>142</v>
      </c>
      <c r="D76" s="16" t="s">
        <v>6</v>
      </c>
      <c r="E76" s="33"/>
      <c r="F76" s="33"/>
      <c r="G76" s="33"/>
      <c r="H76" s="33"/>
      <c r="I76" s="33"/>
    </row>
    <row r="77" spans="1:9" ht="49.5" x14ac:dyDescent="0.25">
      <c r="A77" s="26" t="s">
        <v>27</v>
      </c>
      <c r="B77" s="6" t="s">
        <v>70</v>
      </c>
      <c r="C77" s="26" t="s">
        <v>143</v>
      </c>
      <c r="D77" s="16" t="s">
        <v>6</v>
      </c>
      <c r="E77" s="33"/>
      <c r="F77" s="33"/>
      <c r="G77" s="33"/>
      <c r="H77" s="33"/>
      <c r="I77" s="33"/>
    </row>
    <row r="78" spans="1:9" ht="49.5" x14ac:dyDescent="0.25">
      <c r="A78" s="27" t="s">
        <v>38</v>
      </c>
      <c r="B78" s="6" t="s">
        <v>70</v>
      </c>
      <c r="C78" s="7" t="s">
        <v>144</v>
      </c>
      <c r="D78" s="16" t="s">
        <v>9</v>
      </c>
      <c r="E78" s="33"/>
      <c r="F78" s="33"/>
      <c r="G78" s="33"/>
      <c r="H78" s="33"/>
      <c r="I78" s="33"/>
    </row>
    <row r="79" spans="1:9" x14ac:dyDescent="0.25">
      <c r="A79" s="10"/>
      <c r="B79" s="6"/>
      <c r="C79" s="20"/>
      <c r="D79" s="16"/>
      <c r="E79" s="33"/>
      <c r="F79" s="33"/>
      <c r="G79" s="33"/>
      <c r="H79" s="33"/>
      <c r="I79" s="33"/>
    </row>
    <row r="80" spans="1:9" x14ac:dyDescent="0.25">
      <c r="A80" s="10"/>
      <c r="B80" s="11"/>
      <c r="C80" s="12"/>
      <c r="D80" s="16"/>
      <c r="E80" s="33"/>
      <c r="F80" s="33"/>
      <c r="G80" s="33"/>
      <c r="H80" s="33"/>
      <c r="I80" s="33"/>
    </row>
    <row r="81" spans="1:9" x14ac:dyDescent="0.25">
      <c r="A81" s="5"/>
      <c r="B81" s="6"/>
      <c r="C81" s="7"/>
      <c r="D81" s="16"/>
      <c r="E81" s="33"/>
      <c r="F81" s="33"/>
      <c r="G81" s="33"/>
      <c r="H81" s="33"/>
      <c r="I81" s="33"/>
    </row>
    <row r="82" spans="1:9" x14ac:dyDescent="0.25">
      <c r="A82" s="10"/>
      <c r="B82" s="11"/>
      <c r="C82" s="12"/>
      <c r="D82" s="16"/>
      <c r="E82" s="33"/>
      <c r="F82" s="33"/>
      <c r="G82" s="33"/>
      <c r="H82" s="33"/>
      <c r="I82" s="33"/>
    </row>
    <row r="83" spans="1:9" x14ac:dyDescent="0.25">
      <c r="A83" s="5"/>
      <c r="B83" s="6"/>
      <c r="C83" s="7"/>
      <c r="D83" s="16"/>
      <c r="E83" s="33"/>
      <c r="F83" s="33"/>
      <c r="G83" s="33"/>
      <c r="H83" s="33"/>
      <c r="I83" s="33"/>
    </row>
    <row r="84" spans="1:9" x14ac:dyDescent="0.3">
      <c r="A84" s="10"/>
      <c r="B84" s="11"/>
      <c r="C84" s="51"/>
      <c r="D84" s="8"/>
      <c r="E84" s="32"/>
      <c r="F84" s="32"/>
      <c r="G84" s="32"/>
      <c r="H84" s="33"/>
      <c r="I84" s="33"/>
    </row>
    <row r="85" spans="1:9" x14ac:dyDescent="0.25">
      <c r="A85" s="5"/>
      <c r="B85" s="4"/>
      <c r="C85" s="17"/>
      <c r="D85" s="14"/>
      <c r="E85" s="33"/>
      <c r="F85" s="33"/>
      <c r="G85" s="33"/>
      <c r="H85" s="33"/>
      <c r="I85" s="33"/>
    </row>
    <row r="86" spans="1:9" x14ac:dyDescent="0.25">
      <c r="A86" s="5"/>
      <c r="B86" s="4"/>
      <c r="C86" s="17"/>
      <c r="D86" s="11"/>
      <c r="E86" s="34"/>
      <c r="F86" s="34"/>
      <c r="G86" s="34"/>
      <c r="H86" s="33"/>
      <c r="I86" s="33"/>
    </row>
    <row r="87" spans="1:9" x14ac:dyDescent="0.25">
      <c r="A87" s="5"/>
      <c r="B87" s="11"/>
      <c r="C87" s="17"/>
      <c r="D87" s="8"/>
      <c r="E87" s="32"/>
      <c r="F87" s="32"/>
      <c r="G87" s="32"/>
      <c r="H87" s="33"/>
      <c r="I87" s="33"/>
    </row>
    <row r="88" spans="1:9" x14ac:dyDescent="0.25">
      <c r="A88" s="5"/>
      <c r="B88" s="11"/>
      <c r="C88" s="17"/>
      <c r="D88" s="11"/>
      <c r="E88" s="34"/>
      <c r="F88" s="34"/>
      <c r="G88" s="34"/>
      <c r="H88" s="33"/>
      <c r="I88" s="33"/>
    </row>
    <row r="89" spans="1:9" x14ac:dyDescent="0.3">
      <c r="A89" s="10"/>
      <c r="B89" s="4"/>
      <c r="C89" s="18"/>
      <c r="D89" s="8"/>
      <c r="E89" s="32"/>
      <c r="F89" s="32"/>
      <c r="G89" s="32"/>
      <c r="H89" s="33"/>
      <c r="I89" s="33"/>
    </row>
    <row r="90" spans="1:9" x14ac:dyDescent="0.25">
      <c r="A90" s="10"/>
      <c r="B90" s="4"/>
      <c r="C90" s="19"/>
      <c r="D90" s="14"/>
      <c r="E90" s="33"/>
      <c r="F90" s="33"/>
      <c r="G90" s="33"/>
      <c r="H90" s="33"/>
      <c r="I90" s="33"/>
    </row>
    <row r="91" spans="1:9" x14ac:dyDescent="0.3">
      <c r="A91" s="10"/>
      <c r="B91" s="4"/>
      <c r="C91" s="18"/>
      <c r="D91" s="16"/>
      <c r="E91" s="33"/>
      <c r="F91" s="33"/>
      <c r="G91" s="33"/>
      <c r="H91" s="33"/>
      <c r="I91" s="33"/>
    </row>
    <row r="92" spans="1:9" x14ac:dyDescent="0.3">
      <c r="A92" s="10"/>
      <c r="B92" s="11"/>
      <c r="C92" s="18"/>
      <c r="D92" s="16"/>
      <c r="E92" s="33"/>
      <c r="F92" s="33"/>
      <c r="G92" s="33"/>
      <c r="H92" s="33"/>
      <c r="I92" s="33"/>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92"/>
  <sheetViews>
    <sheetView workbookViewId="0">
      <selection activeCell="F2" sqref="F2"/>
    </sheetView>
  </sheetViews>
  <sheetFormatPr baseColWidth="10" defaultColWidth="10.85546875" defaultRowHeight="16.5" x14ac:dyDescent="0.3"/>
  <cols>
    <col min="1" max="1" width="31.85546875" style="21" customWidth="1"/>
    <col min="2" max="2" width="0" style="22" hidden="1" customWidth="1"/>
    <col min="3" max="3" width="63.140625" style="21" customWidth="1"/>
    <col min="4" max="4" width="7.7109375" style="23"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1" t="s">
        <v>4</v>
      </c>
      <c r="F1" s="31" t="s">
        <v>5</v>
      </c>
      <c r="G1" s="31" t="s">
        <v>32</v>
      </c>
      <c r="H1" s="31" t="s">
        <v>33</v>
      </c>
      <c r="I1" s="31" t="s">
        <v>34</v>
      </c>
      <c r="J1" s="28"/>
    </row>
    <row r="2" spans="1:10" ht="49.5" x14ac:dyDescent="0.25">
      <c r="A2" s="52" t="s">
        <v>10</v>
      </c>
      <c r="B2" s="52" t="s">
        <v>29</v>
      </c>
      <c r="C2" s="53" t="s">
        <v>69</v>
      </c>
      <c r="D2" s="4" t="s">
        <v>6</v>
      </c>
      <c r="E2" s="11"/>
      <c r="F2" s="11"/>
      <c r="G2" s="11"/>
      <c r="H2" s="30"/>
      <c r="I2" s="30"/>
      <c r="J2" s="23"/>
    </row>
    <row r="3" spans="1:10" ht="33" x14ac:dyDescent="0.25">
      <c r="A3" s="14" t="s">
        <v>10</v>
      </c>
      <c r="B3" s="11" t="s">
        <v>70</v>
      </c>
      <c r="C3" s="29" t="s">
        <v>71</v>
      </c>
      <c r="D3" s="8" t="s">
        <v>7</v>
      </c>
      <c r="E3" s="8"/>
      <c r="F3" s="8"/>
      <c r="G3" s="8"/>
      <c r="H3" s="30"/>
      <c r="I3" s="30"/>
      <c r="J3" s="23"/>
    </row>
    <row r="4" spans="1:10" ht="33" x14ac:dyDescent="0.25">
      <c r="A4" s="14" t="s">
        <v>10</v>
      </c>
      <c r="B4" s="11" t="s">
        <v>70</v>
      </c>
      <c r="C4" s="29" t="s">
        <v>72</v>
      </c>
      <c r="D4" s="11" t="s">
        <v>8</v>
      </c>
      <c r="E4" s="11"/>
      <c r="F4" s="11"/>
      <c r="G4" s="11"/>
      <c r="H4" s="30"/>
      <c r="I4" s="30"/>
      <c r="J4" s="23"/>
    </row>
    <row r="5" spans="1:10" ht="33" x14ac:dyDescent="0.25">
      <c r="A5" s="26" t="s">
        <v>11</v>
      </c>
      <c r="B5" s="11" t="s">
        <v>70</v>
      </c>
      <c r="C5" s="12" t="s">
        <v>73</v>
      </c>
      <c r="D5" s="8" t="s">
        <v>9</v>
      </c>
      <c r="E5" s="8"/>
      <c r="F5" s="8"/>
      <c r="G5" s="8"/>
      <c r="H5" s="30"/>
      <c r="I5" s="30"/>
      <c r="J5" s="23"/>
    </row>
    <row r="6" spans="1:10" ht="33" x14ac:dyDescent="0.25">
      <c r="A6" s="27" t="s">
        <v>11</v>
      </c>
      <c r="B6" s="6" t="s">
        <v>70</v>
      </c>
      <c r="C6" s="7" t="s">
        <v>74</v>
      </c>
      <c r="D6" s="14" t="s">
        <v>6</v>
      </c>
      <c r="E6" s="30"/>
      <c r="F6" s="30"/>
      <c r="G6" s="30"/>
      <c r="H6" s="30"/>
      <c r="I6" s="30"/>
      <c r="J6" s="23"/>
    </row>
    <row r="7" spans="1:10" ht="33" x14ac:dyDescent="0.25">
      <c r="A7" s="26" t="s">
        <v>11</v>
      </c>
      <c r="B7" s="11" t="s">
        <v>70</v>
      </c>
      <c r="C7" s="12" t="s">
        <v>66</v>
      </c>
      <c r="D7" s="14" t="s">
        <v>9</v>
      </c>
      <c r="E7" s="30"/>
      <c r="F7" s="30"/>
      <c r="G7" s="30"/>
      <c r="H7" s="30"/>
      <c r="I7" s="30"/>
      <c r="J7" s="23"/>
    </row>
    <row r="8" spans="1:10" ht="33" x14ac:dyDescent="0.25">
      <c r="A8" s="27" t="s">
        <v>35</v>
      </c>
      <c r="B8" s="11" t="s">
        <v>70</v>
      </c>
      <c r="C8" s="26" t="s">
        <v>75</v>
      </c>
      <c r="D8" s="14" t="s">
        <v>6</v>
      </c>
      <c r="E8" s="15"/>
      <c r="F8" s="15"/>
      <c r="G8" s="15"/>
      <c r="H8" s="15"/>
      <c r="I8" s="15"/>
    </row>
    <row r="9" spans="1:10" x14ac:dyDescent="0.25">
      <c r="A9" s="26" t="s">
        <v>12</v>
      </c>
      <c r="B9" s="6" t="s">
        <v>70</v>
      </c>
      <c r="C9" s="25" t="s">
        <v>76</v>
      </c>
      <c r="D9" s="11" t="s">
        <v>6</v>
      </c>
      <c r="E9" s="12"/>
      <c r="F9" s="12"/>
      <c r="G9" s="12"/>
      <c r="H9" s="15"/>
      <c r="I9" s="15"/>
    </row>
    <row r="10" spans="1:10" ht="63.75" x14ac:dyDescent="0.25">
      <c r="A10" s="26" t="s">
        <v>12</v>
      </c>
      <c r="B10" s="6" t="s">
        <v>28</v>
      </c>
      <c r="C10" s="25" t="s">
        <v>77</v>
      </c>
      <c r="D10" s="8" t="s">
        <v>6</v>
      </c>
      <c r="E10" s="9"/>
      <c r="F10" s="9"/>
      <c r="G10" s="9"/>
      <c r="H10" s="15"/>
      <c r="I10" s="15"/>
    </row>
    <row r="11" spans="1:10" ht="76.5" x14ac:dyDescent="0.25">
      <c r="A11" s="26" t="s">
        <v>12</v>
      </c>
      <c r="B11" s="6" t="s">
        <v>28</v>
      </c>
      <c r="C11" s="24" t="s">
        <v>78</v>
      </c>
      <c r="D11" s="11" t="s">
        <v>6</v>
      </c>
      <c r="E11" s="12"/>
      <c r="F11" s="12"/>
      <c r="G11" s="12"/>
      <c r="H11" s="15"/>
      <c r="I11" s="15"/>
    </row>
    <row r="12" spans="1:10" ht="33" x14ac:dyDescent="0.25">
      <c r="A12" s="26" t="s">
        <v>12</v>
      </c>
      <c r="B12" s="6" t="s">
        <v>28</v>
      </c>
      <c r="C12" s="24" t="s">
        <v>79</v>
      </c>
      <c r="D12" s="8" t="s">
        <v>6</v>
      </c>
      <c r="E12" s="32"/>
      <c r="F12" s="32"/>
      <c r="G12" s="32"/>
      <c r="H12" s="33"/>
      <c r="I12" s="33"/>
    </row>
    <row r="13" spans="1:10" ht="33" x14ac:dyDescent="0.25">
      <c r="A13" s="26" t="s">
        <v>12</v>
      </c>
      <c r="B13" s="6" t="s">
        <v>28</v>
      </c>
      <c r="C13" s="24" t="s">
        <v>80</v>
      </c>
      <c r="D13" s="16" t="s">
        <v>13</v>
      </c>
      <c r="E13" s="33"/>
      <c r="F13" s="33"/>
      <c r="G13" s="33"/>
      <c r="H13" s="33"/>
      <c r="I13" s="33"/>
    </row>
    <row r="14" spans="1:10" ht="51" x14ac:dyDescent="0.25">
      <c r="A14" s="26" t="s">
        <v>12</v>
      </c>
      <c r="B14" s="6" t="s">
        <v>28</v>
      </c>
      <c r="C14" s="25" t="s">
        <v>81</v>
      </c>
      <c r="D14" s="16"/>
      <c r="E14" s="33"/>
      <c r="F14" s="33"/>
      <c r="G14" s="33"/>
      <c r="H14" s="33"/>
      <c r="I14" s="33"/>
    </row>
    <row r="15" spans="1:10" ht="33" x14ac:dyDescent="0.25">
      <c r="A15" s="26" t="s">
        <v>12</v>
      </c>
      <c r="B15" s="6" t="s">
        <v>28</v>
      </c>
      <c r="C15" s="54" t="s">
        <v>82</v>
      </c>
      <c r="D15" s="16" t="s">
        <v>13</v>
      </c>
      <c r="E15" s="33"/>
      <c r="F15" s="33"/>
      <c r="G15" s="33"/>
      <c r="H15" s="33"/>
      <c r="I15" s="33"/>
    </row>
    <row r="16" spans="1:10" ht="33" x14ac:dyDescent="0.25">
      <c r="A16" s="26" t="s">
        <v>12</v>
      </c>
      <c r="B16" s="6" t="s">
        <v>28</v>
      </c>
      <c r="C16" s="25" t="s">
        <v>83</v>
      </c>
      <c r="D16" s="16"/>
      <c r="E16" s="33"/>
      <c r="F16" s="33"/>
      <c r="G16" s="33"/>
      <c r="H16" s="33"/>
      <c r="I16" s="33"/>
    </row>
    <row r="17" spans="1:9" ht="33" x14ac:dyDescent="0.25">
      <c r="A17" s="26" t="s">
        <v>12</v>
      </c>
      <c r="B17" s="6" t="s">
        <v>28</v>
      </c>
      <c r="C17" s="7" t="s">
        <v>84</v>
      </c>
      <c r="D17" s="16"/>
      <c r="E17" s="33"/>
      <c r="F17" s="33"/>
      <c r="G17" s="33"/>
      <c r="H17" s="33"/>
      <c r="I17" s="33"/>
    </row>
    <row r="18" spans="1:9" ht="33" x14ac:dyDescent="0.25">
      <c r="A18" s="26" t="s">
        <v>12</v>
      </c>
      <c r="B18" s="6" t="s">
        <v>28</v>
      </c>
      <c r="C18" s="25" t="s">
        <v>85</v>
      </c>
      <c r="D18" s="16" t="s">
        <v>13</v>
      </c>
      <c r="E18" s="33"/>
      <c r="F18" s="33"/>
      <c r="G18" s="33"/>
      <c r="H18" s="33"/>
      <c r="I18" s="33"/>
    </row>
    <row r="19" spans="1:9" ht="33" x14ac:dyDescent="0.25">
      <c r="A19" s="26" t="s">
        <v>12</v>
      </c>
      <c r="B19" s="6" t="s">
        <v>28</v>
      </c>
      <c r="C19" s="25" t="s">
        <v>86</v>
      </c>
      <c r="D19" s="16"/>
      <c r="E19" s="33"/>
      <c r="F19" s="33"/>
      <c r="G19" s="33"/>
      <c r="H19" s="33"/>
      <c r="I19" s="33"/>
    </row>
    <row r="20" spans="1:9" ht="38.25" x14ac:dyDescent="0.25">
      <c r="A20" s="26" t="s">
        <v>12</v>
      </c>
      <c r="B20" s="6" t="s">
        <v>28</v>
      </c>
      <c r="C20" s="25" t="s">
        <v>87</v>
      </c>
      <c r="D20" s="16"/>
      <c r="E20" s="33"/>
      <c r="F20" s="33"/>
      <c r="G20" s="33"/>
      <c r="H20" s="33"/>
      <c r="I20" s="33"/>
    </row>
    <row r="21" spans="1:9" ht="33" x14ac:dyDescent="0.25">
      <c r="A21" s="26" t="s">
        <v>67</v>
      </c>
      <c r="B21" s="6" t="s">
        <v>29</v>
      </c>
      <c r="C21" s="12" t="s">
        <v>88</v>
      </c>
      <c r="D21" s="16"/>
      <c r="E21" s="33"/>
      <c r="F21" s="33"/>
      <c r="G21" s="33"/>
      <c r="H21" s="33"/>
      <c r="I21" s="33"/>
    </row>
    <row r="22" spans="1:9" ht="49.5" x14ac:dyDescent="0.25">
      <c r="A22" s="26" t="s">
        <v>67</v>
      </c>
      <c r="B22" s="6" t="s">
        <v>29</v>
      </c>
      <c r="C22" s="12" t="s">
        <v>89</v>
      </c>
      <c r="D22" s="16"/>
      <c r="E22" s="33"/>
      <c r="F22" s="33"/>
      <c r="G22" s="33"/>
      <c r="H22" s="33"/>
      <c r="I22" s="33"/>
    </row>
    <row r="23" spans="1:9" ht="33" x14ac:dyDescent="0.25">
      <c r="A23" s="26" t="s">
        <v>16</v>
      </c>
      <c r="B23" s="6" t="s">
        <v>70</v>
      </c>
      <c r="C23" s="12" t="s">
        <v>90</v>
      </c>
      <c r="D23" s="16"/>
      <c r="E23" s="33"/>
      <c r="F23" s="33"/>
      <c r="G23" s="33"/>
      <c r="H23" s="33"/>
      <c r="I23" s="33"/>
    </row>
    <row r="24" spans="1:9" ht="49.5" x14ac:dyDescent="0.25">
      <c r="A24" s="26" t="s">
        <v>16</v>
      </c>
      <c r="B24" s="6" t="s">
        <v>70</v>
      </c>
      <c r="C24" s="12" t="s">
        <v>91</v>
      </c>
      <c r="D24" s="16"/>
      <c r="E24" s="33"/>
      <c r="F24" s="33"/>
      <c r="G24" s="33"/>
      <c r="H24" s="33"/>
      <c r="I24" s="33"/>
    </row>
    <row r="25" spans="1:9" ht="49.5" x14ac:dyDescent="0.25">
      <c r="A25" s="26" t="s">
        <v>16</v>
      </c>
      <c r="B25" s="6" t="s">
        <v>70</v>
      </c>
      <c r="C25" s="12" t="s">
        <v>92</v>
      </c>
      <c r="D25" s="16" t="s">
        <v>13</v>
      </c>
      <c r="E25" s="33"/>
      <c r="F25" s="33"/>
      <c r="G25" s="33"/>
      <c r="H25" s="33"/>
      <c r="I25" s="33"/>
    </row>
    <row r="26" spans="1:9" x14ac:dyDescent="0.25">
      <c r="A26" s="26" t="s">
        <v>16</v>
      </c>
      <c r="B26" s="6" t="s">
        <v>70</v>
      </c>
      <c r="C26" s="12" t="s">
        <v>93</v>
      </c>
      <c r="D26" s="16"/>
      <c r="E26" s="33"/>
      <c r="F26" s="33"/>
      <c r="G26" s="33"/>
      <c r="H26" s="33"/>
      <c r="I26" s="33"/>
    </row>
    <row r="27" spans="1:9" ht="49.5" x14ac:dyDescent="0.25">
      <c r="A27" s="26" t="s">
        <v>16</v>
      </c>
      <c r="B27" s="6" t="s">
        <v>29</v>
      </c>
      <c r="C27" s="12" t="s">
        <v>94</v>
      </c>
      <c r="D27" s="16" t="s">
        <v>14</v>
      </c>
      <c r="E27" s="33"/>
      <c r="F27" s="33"/>
      <c r="G27" s="33"/>
      <c r="H27" s="33"/>
      <c r="I27" s="33"/>
    </row>
    <row r="28" spans="1:9" ht="82.5" x14ac:dyDescent="0.25">
      <c r="A28" s="27" t="s">
        <v>36</v>
      </c>
      <c r="B28" s="6" t="s">
        <v>70</v>
      </c>
      <c r="C28" s="7" t="s">
        <v>95</v>
      </c>
      <c r="D28" s="16"/>
      <c r="E28" s="33"/>
      <c r="F28" s="33"/>
      <c r="G28" s="33"/>
      <c r="H28" s="33"/>
      <c r="I28" s="33"/>
    </row>
    <row r="29" spans="1:9" ht="33" x14ac:dyDescent="0.25">
      <c r="A29" s="26" t="s">
        <v>36</v>
      </c>
      <c r="B29" s="11" t="s">
        <v>70</v>
      </c>
      <c r="C29" s="12" t="s">
        <v>96</v>
      </c>
      <c r="D29" s="16" t="s">
        <v>13</v>
      </c>
      <c r="E29" s="33"/>
      <c r="F29" s="33"/>
      <c r="G29" s="33"/>
      <c r="H29" s="33"/>
      <c r="I29" s="33"/>
    </row>
    <row r="30" spans="1:9" ht="33" x14ac:dyDescent="0.25">
      <c r="A30" s="27" t="s">
        <v>36</v>
      </c>
      <c r="B30" s="6" t="s">
        <v>70</v>
      </c>
      <c r="C30" s="7" t="s">
        <v>97</v>
      </c>
      <c r="D30" s="16" t="s">
        <v>15</v>
      </c>
      <c r="E30" s="33"/>
      <c r="F30" s="33"/>
      <c r="G30" s="33"/>
      <c r="H30" s="33"/>
      <c r="I30" s="33"/>
    </row>
    <row r="31" spans="1:9" ht="33" x14ac:dyDescent="0.25">
      <c r="A31" s="26" t="s">
        <v>36</v>
      </c>
      <c r="B31" s="11" t="s">
        <v>70</v>
      </c>
      <c r="C31" s="12" t="s">
        <v>98</v>
      </c>
      <c r="D31" s="16"/>
      <c r="E31" s="33"/>
      <c r="F31" s="33"/>
      <c r="G31" s="33"/>
      <c r="H31" s="33"/>
      <c r="I31" s="33"/>
    </row>
    <row r="32" spans="1:9" ht="82.5" x14ac:dyDescent="0.25">
      <c r="A32" s="26" t="s">
        <v>17</v>
      </c>
      <c r="B32" s="6" t="s">
        <v>70</v>
      </c>
      <c r="C32" s="26" t="s">
        <v>99</v>
      </c>
      <c r="D32" s="16" t="s">
        <v>14</v>
      </c>
      <c r="E32" s="33"/>
      <c r="F32" s="33"/>
      <c r="G32" s="33"/>
      <c r="H32" s="33"/>
      <c r="I32" s="33"/>
    </row>
    <row r="33" spans="1:9" ht="33" x14ac:dyDescent="0.25">
      <c r="A33" s="27" t="s">
        <v>18</v>
      </c>
      <c r="B33" s="6" t="s">
        <v>29</v>
      </c>
      <c r="C33" s="26" t="s">
        <v>100</v>
      </c>
      <c r="D33" s="16"/>
      <c r="E33" s="33"/>
      <c r="F33" s="33"/>
      <c r="G33" s="33"/>
      <c r="H33" s="33"/>
      <c r="I33" s="33"/>
    </row>
    <row r="34" spans="1:9" ht="33" x14ac:dyDescent="0.25">
      <c r="A34" s="27" t="s">
        <v>18</v>
      </c>
      <c r="B34" s="6" t="s">
        <v>29</v>
      </c>
      <c r="C34" s="26" t="s">
        <v>101</v>
      </c>
      <c r="D34" s="16" t="s">
        <v>9</v>
      </c>
      <c r="E34" s="33"/>
      <c r="F34" s="33"/>
      <c r="G34" s="33"/>
      <c r="H34" s="33"/>
      <c r="I34" s="33"/>
    </row>
    <row r="35" spans="1:9" ht="33" x14ac:dyDescent="0.25">
      <c r="A35" s="27" t="s">
        <v>18</v>
      </c>
      <c r="B35" s="6" t="s">
        <v>29</v>
      </c>
      <c r="C35" s="26" t="s">
        <v>102</v>
      </c>
      <c r="D35" s="16" t="s">
        <v>6</v>
      </c>
      <c r="E35" s="33"/>
      <c r="F35" s="33"/>
      <c r="G35" s="33"/>
      <c r="H35" s="33"/>
      <c r="I35" s="33"/>
    </row>
    <row r="36" spans="1:9" ht="33" x14ac:dyDescent="0.25">
      <c r="A36" s="27" t="s">
        <v>18</v>
      </c>
      <c r="B36" s="6" t="s">
        <v>29</v>
      </c>
      <c r="C36" s="26" t="s">
        <v>103</v>
      </c>
      <c r="D36" s="16" t="s">
        <v>6</v>
      </c>
      <c r="E36" s="33"/>
      <c r="F36" s="33"/>
      <c r="G36" s="33"/>
      <c r="H36" s="33"/>
      <c r="I36" s="33"/>
    </row>
    <row r="37" spans="1:9" ht="66" x14ac:dyDescent="0.25">
      <c r="A37" s="27" t="s">
        <v>18</v>
      </c>
      <c r="B37" s="6" t="s">
        <v>29</v>
      </c>
      <c r="C37" s="26" t="s">
        <v>104</v>
      </c>
      <c r="D37" s="16" t="s">
        <v>6</v>
      </c>
      <c r="E37" s="33"/>
      <c r="F37" s="33"/>
      <c r="G37" s="33"/>
      <c r="H37" s="33"/>
      <c r="I37" s="33"/>
    </row>
    <row r="38" spans="1:9" ht="49.5" x14ac:dyDescent="0.25">
      <c r="A38" s="27" t="s">
        <v>18</v>
      </c>
      <c r="B38" s="6" t="s">
        <v>29</v>
      </c>
      <c r="C38" s="26" t="s">
        <v>105</v>
      </c>
      <c r="D38" s="16" t="s">
        <v>8</v>
      </c>
      <c r="E38" s="33"/>
      <c r="F38" s="33"/>
      <c r="G38" s="33"/>
      <c r="H38" s="33"/>
      <c r="I38" s="33"/>
    </row>
    <row r="39" spans="1:9" ht="33" x14ac:dyDescent="0.25">
      <c r="A39" s="14" t="s">
        <v>20</v>
      </c>
      <c r="B39" s="14" t="s">
        <v>29</v>
      </c>
      <c r="C39" s="20" t="s">
        <v>106</v>
      </c>
      <c r="D39" s="16" t="s">
        <v>6</v>
      </c>
      <c r="E39" s="33"/>
      <c r="F39" s="33"/>
      <c r="G39" s="33"/>
      <c r="H39" s="33"/>
      <c r="I39" s="33"/>
    </row>
    <row r="40" spans="1:9" ht="33" x14ac:dyDescent="0.25">
      <c r="A40" s="14" t="s">
        <v>20</v>
      </c>
      <c r="B40" s="14" t="s">
        <v>29</v>
      </c>
      <c r="C40" s="20" t="s">
        <v>107</v>
      </c>
      <c r="D40" s="16" t="s">
        <v>6</v>
      </c>
      <c r="E40" s="33"/>
      <c r="F40" s="33"/>
      <c r="G40" s="33"/>
      <c r="H40" s="33"/>
      <c r="I40" s="33"/>
    </row>
    <row r="41" spans="1:9" ht="33" x14ac:dyDescent="0.25">
      <c r="A41" s="14" t="s">
        <v>20</v>
      </c>
      <c r="B41" s="14" t="s">
        <v>29</v>
      </c>
      <c r="C41" s="20" t="s">
        <v>108</v>
      </c>
      <c r="D41" s="16" t="s">
        <v>6</v>
      </c>
      <c r="E41" s="33"/>
      <c r="F41" s="33"/>
      <c r="G41" s="33"/>
      <c r="H41" s="33"/>
      <c r="I41" s="33"/>
    </row>
    <row r="42" spans="1:9" ht="33" x14ac:dyDescent="0.25">
      <c r="A42" s="14" t="s">
        <v>20</v>
      </c>
      <c r="B42" s="14" t="s">
        <v>29</v>
      </c>
      <c r="C42" s="29" t="s">
        <v>109</v>
      </c>
      <c r="D42" s="16" t="s">
        <v>7</v>
      </c>
      <c r="E42" s="33"/>
      <c r="F42" s="33"/>
      <c r="G42" s="33"/>
      <c r="H42" s="33"/>
      <c r="I42" s="33"/>
    </row>
    <row r="43" spans="1:9" ht="33" x14ac:dyDescent="0.25">
      <c r="A43" s="14" t="s">
        <v>21</v>
      </c>
      <c r="B43" s="14" t="s">
        <v>29</v>
      </c>
      <c r="C43" s="29" t="s">
        <v>110</v>
      </c>
      <c r="D43" s="16" t="s">
        <v>9</v>
      </c>
      <c r="E43" s="33"/>
      <c r="F43" s="33"/>
      <c r="G43" s="33"/>
      <c r="H43" s="33"/>
      <c r="I43" s="33"/>
    </row>
    <row r="44" spans="1:9" ht="33" x14ac:dyDescent="0.25">
      <c r="A44" s="14" t="s">
        <v>21</v>
      </c>
      <c r="B44" s="14" t="s">
        <v>29</v>
      </c>
      <c r="C44" s="29" t="s">
        <v>111</v>
      </c>
      <c r="D44" s="16" t="s">
        <v>6</v>
      </c>
      <c r="E44" s="33"/>
      <c r="F44" s="33"/>
      <c r="G44" s="33"/>
      <c r="H44" s="33"/>
      <c r="I44" s="33"/>
    </row>
    <row r="45" spans="1:9" ht="33" x14ac:dyDescent="0.25">
      <c r="A45" s="14" t="s">
        <v>21</v>
      </c>
      <c r="B45" s="14" t="s">
        <v>29</v>
      </c>
      <c r="C45" s="29" t="s">
        <v>112</v>
      </c>
      <c r="D45" s="16" t="s">
        <v>6</v>
      </c>
      <c r="E45" s="33"/>
      <c r="F45" s="33"/>
      <c r="G45" s="33"/>
      <c r="H45" s="33"/>
      <c r="I45" s="33"/>
    </row>
    <row r="46" spans="1:9" ht="82.5" x14ac:dyDescent="0.25">
      <c r="A46" s="27" t="s">
        <v>22</v>
      </c>
      <c r="B46" s="6" t="s">
        <v>70</v>
      </c>
      <c r="C46" s="12" t="s">
        <v>113</v>
      </c>
      <c r="D46" s="16" t="s">
        <v>8</v>
      </c>
      <c r="E46" s="33"/>
      <c r="F46" s="33"/>
      <c r="G46" s="33"/>
      <c r="H46" s="33"/>
      <c r="I46" s="33"/>
    </row>
    <row r="47" spans="1:9" ht="33" x14ac:dyDescent="0.25">
      <c r="A47" s="27" t="s">
        <v>22</v>
      </c>
      <c r="B47" s="6" t="s">
        <v>29</v>
      </c>
      <c r="C47" s="12" t="s">
        <v>114</v>
      </c>
      <c r="D47" s="16" t="s">
        <v>9</v>
      </c>
      <c r="E47" s="33"/>
      <c r="F47" s="33"/>
      <c r="G47" s="33"/>
      <c r="H47" s="33"/>
      <c r="I47" s="33"/>
    </row>
    <row r="48" spans="1:9" ht="33" x14ac:dyDescent="0.25">
      <c r="A48" s="55" t="s">
        <v>23</v>
      </c>
      <c r="B48" s="6" t="s">
        <v>70</v>
      </c>
      <c r="C48" s="26" t="s">
        <v>115</v>
      </c>
      <c r="D48" s="16" t="s">
        <v>6</v>
      </c>
      <c r="E48" s="33"/>
      <c r="F48" s="33"/>
      <c r="G48" s="33"/>
      <c r="H48" s="33"/>
      <c r="I48" s="33"/>
    </row>
    <row r="49" spans="1:9" ht="49.5" x14ac:dyDescent="0.25">
      <c r="A49" s="55" t="s">
        <v>23</v>
      </c>
      <c r="B49" s="6" t="s">
        <v>70</v>
      </c>
      <c r="C49" s="26" t="s">
        <v>116</v>
      </c>
      <c r="D49" s="16" t="s">
        <v>8</v>
      </c>
      <c r="E49" s="33"/>
      <c r="F49" s="33"/>
      <c r="G49" s="33"/>
      <c r="H49" s="33"/>
      <c r="I49" s="33"/>
    </row>
    <row r="50" spans="1:9" x14ac:dyDescent="0.25">
      <c r="A50" s="55" t="s">
        <v>23</v>
      </c>
      <c r="B50" s="6" t="s">
        <v>70</v>
      </c>
      <c r="C50" s="26" t="s">
        <v>117</v>
      </c>
      <c r="D50" s="16" t="s">
        <v>6</v>
      </c>
      <c r="E50" s="33"/>
      <c r="F50" s="33"/>
      <c r="G50" s="33"/>
      <c r="H50" s="33"/>
      <c r="I50" s="33"/>
    </row>
    <row r="51" spans="1:9" ht="82.5" x14ac:dyDescent="0.25">
      <c r="A51" s="55" t="s">
        <v>23</v>
      </c>
      <c r="B51" s="6" t="s">
        <v>29</v>
      </c>
      <c r="C51" s="26" t="s">
        <v>118</v>
      </c>
      <c r="D51" s="16" t="s">
        <v>8</v>
      </c>
      <c r="E51" s="33"/>
      <c r="F51" s="33"/>
      <c r="G51" s="33"/>
      <c r="H51" s="33"/>
      <c r="I51" s="33"/>
    </row>
    <row r="52" spans="1:9" ht="33" x14ac:dyDescent="0.25">
      <c r="A52" s="55" t="s">
        <v>23</v>
      </c>
      <c r="B52" s="6" t="s">
        <v>29</v>
      </c>
      <c r="C52" s="26" t="s">
        <v>119</v>
      </c>
      <c r="D52" s="16" t="s">
        <v>9</v>
      </c>
      <c r="E52" s="33"/>
      <c r="F52" s="33"/>
      <c r="G52" s="33"/>
      <c r="H52" s="33"/>
      <c r="I52" s="33"/>
    </row>
    <row r="53" spans="1:9" ht="33" x14ac:dyDescent="0.25">
      <c r="A53" s="55" t="s">
        <v>23</v>
      </c>
      <c r="B53" s="6" t="s">
        <v>29</v>
      </c>
      <c r="C53" s="26" t="s">
        <v>120</v>
      </c>
      <c r="D53" s="16" t="s">
        <v>8</v>
      </c>
      <c r="E53" s="33"/>
      <c r="F53" s="33"/>
      <c r="G53" s="33"/>
      <c r="H53" s="33"/>
      <c r="I53" s="33"/>
    </row>
    <row r="54" spans="1:9" ht="49.5" x14ac:dyDescent="0.25">
      <c r="A54" s="55" t="s">
        <v>23</v>
      </c>
      <c r="B54" s="6" t="s">
        <v>29</v>
      </c>
      <c r="C54" s="26" t="s">
        <v>121</v>
      </c>
      <c r="D54" s="16" t="s">
        <v>6</v>
      </c>
      <c r="E54" s="33"/>
      <c r="F54" s="33"/>
      <c r="G54" s="33"/>
      <c r="H54" s="33"/>
      <c r="I54" s="33"/>
    </row>
    <row r="55" spans="1:9" ht="49.5" x14ac:dyDescent="0.25">
      <c r="A55" s="55" t="s">
        <v>23</v>
      </c>
      <c r="B55" s="6" t="s">
        <v>29</v>
      </c>
      <c r="C55" s="26" t="s">
        <v>122</v>
      </c>
      <c r="D55" s="16" t="s">
        <v>6</v>
      </c>
      <c r="E55" s="33"/>
      <c r="F55" s="33"/>
      <c r="G55" s="33"/>
      <c r="H55" s="33"/>
      <c r="I55" s="33"/>
    </row>
    <row r="56" spans="1:9" ht="33" x14ac:dyDescent="0.25">
      <c r="A56" s="55" t="s">
        <v>23</v>
      </c>
      <c r="B56" s="6" t="s">
        <v>29</v>
      </c>
      <c r="C56" s="26" t="s">
        <v>123</v>
      </c>
      <c r="D56" s="16" t="s">
        <v>7</v>
      </c>
      <c r="E56" s="33"/>
      <c r="F56" s="33"/>
      <c r="G56" s="33"/>
      <c r="H56" s="33"/>
      <c r="I56" s="33"/>
    </row>
    <row r="57" spans="1:9" ht="33" x14ac:dyDescent="0.25">
      <c r="A57" s="55" t="s">
        <v>23</v>
      </c>
      <c r="B57" s="6" t="s">
        <v>29</v>
      </c>
      <c r="C57" s="26" t="s">
        <v>124</v>
      </c>
      <c r="D57" s="16" t="s">
        <v>6</v>
      </c>
      <c r="E57" s="33"/>
      <c r="F57" s="33"/>
      <c r="G57" s="33"/>
      <c r="H57" s="33"/>
      <c r="I57" s="33"/>
    </row>
    <row r="58" spans="1:9" ht="33" x14ac:dyDescent="0.25">
      <c r="A58" s="55" t="s">
        <v>23</v>
      </c>
      <c r="B58" s="6" t="s">
        <v>29</v>
      </c>
      <c r="C58" s="26" t="s">
        <v>125</v>
      </c>
      <c r="D58" s="16" t="s">
        <v>6</v>
      </c>
      <c r="E58" s="33"/>
      <c r="F58" s="33"/>
      <c r="G58" s="33"/>
      <c r="H58" s="33"/>
      <c r="I58" s="33"/>
    </row>
    <row r="59" spans="1:9" ht="33" x14ac:dyDescent="0.25">
      <c r="A59" s="55" t="s">
        <v>23</v>
      </c>
      <c r="B59" s="6" t="s">
        <v>29</v>
      </c>
      <c r="C59" s="26" t="s">
        <v>126</v>
      </c>
      <c r="D59" s="16" t="s">
        <v>7</v>
      </c>
      <c r="E59" s="33"/>
      <c r="F59" s="33"/>
      <c r="G59" s="33"/>
      <c r="H59" s="33"/>
      <c r="I59" s="33"/>
    </row>
    <row r="60" spans="1:9" ht="33" x14ac:dyDescent="0.25">
      <c r="A60" s="55" t="s">
        <v>23</v>
      </c>
      <c r="B60" s="6" t="s">
        <v>29</v>
      </c>
      <c r="C60" s="26" t="s">
        <v>127</v>
      </c>
      <c r="D60" s="16" t="s">
        <v>6</v>
      </c>
      <c r="E60" s="33"/>
      <c r="F60" s="33"/>
      <c r="G60" s="33"/>
      <c r="H60" s="33"/>
      <c r="I60" s="33"/>
    </row>
    <row r="61" spans="1:9" ht="49.5" x14ac:dyDescent="0.25">
      <c r="A61" s="55" t="s">
        <v>23</v>
      </c>
      <c r="B61" s="6" t="s">
        <v>29</v>
      </c>
      <c r="C61" s="26" t="s">
        <v>128</v>
      </c>
      <c r="D61" s="16" t="s">
        <v>6</v>
      </c>
      <c r="E61" s="33"/>
      <c r="F61" s="33"/>
      <c r="G61" s="33"/>
      <c r="H61" s="33"/>
      <c r="I61" s="33"/>
    </row>
    <row r="62" spans="1:9" ht="33" x14ac:dyDescent="0.25">
      <c r="A62" s="55" t="s">
        <v>23</v>
      </c>
      <c r="B62" s="6" t="s">
        <v>29</v>
      </c>
      <c r="C62" s="26" t="s">
        <v>129</v>
      </c>
      <c r="D62" s="16"/>
      <c r="E62" s="33"/>
      <c r="F62" s="33"/>
      <c r="G62" s="33"/>
      <c r="H62" s="33"/>
      <c r="I62" s="33"/>
    </row>
    <row r="63" spans="1:9" ht="33" x14ac:dyDescent="0.25">
      <c r="A63" s="55" t="s">
        <v>23</v>
      </c>
      <c r="B63" s="6" t="s">
        <v>29</v>
      </c>
      <c r="C63" s="26" t="s">
        <v>102</v>
      </c>
      <c r="D63" s="16" t="s">
        <v>19</v>
      </c>
      <c r="E63" s="33"/>
      <c r="F63" s="33"/>
      <c r="G63" s="33"/>
      <c r="H63" s="33"/>
      <c r="I63" s="33"/>
    </row>
    <row r="64" spans="1:9" ht="33" x14ac:dyDescent="0.25">
      <c r="A64" s="26" t="s">
        <v>130</v>
      </c>
      <c r="B64" s="6" t="s">
        <v>70</v>
      </c>
      <c r="C64" s="12" t="s">
        <v>131</v>
      </c>
      <c r="D64" s="16" t="s">
        <v>13</v>
      </c>
      <c r="E64" s="33"/>
      <c r="F64" s="33"/>
      <c r="G64" s="33"/>
      <c r="H64" s="33"/>
      <c r="I64" s="33"/>
    </row>
    <row r="65" spans="1:9" x14ac:dyDescent="0.25">
      <c r="A65" s="26" t="s">
        <v>130</v>
      </c>
      <c r="B65" s="6" t="s">
        <v>70</v>
      </c>
      <c r="C65" s="12" t="s">
        <v>132</v>
      </c>
      <c r="D65" s="16" t="s">
        <v>13</v>
      </c>
      <c r="E65" s="33"/>
      <c r="F65" s="33"/>
      <c r="G65" s="33"/>
      <c r="H65" s="33"/>
      <c r="I65" s="33"/>
    </row>
    <row r="66" spans="1:9" ht="49.5" x14ac:dyDescent="0.25">
      <c r="A66" s="26" t="s">
        <v>130</v>
      </c>
      <c r="B66" s="6" t="s">
        <v>70</v>
      </c>
      <c r="C66" s="12" t="s">
        <v>133</v>
      </c>
      <c r="D66" s="16"/>
      <c r="E66" s="33"/>
      <c r="F66" s="33"/>
      <c r="G66" s="33"/>
      <c r="H66" s="33"/>
      <c r="I66" s="33"/>
    </row>
    <row r="67" spans="1:9" ht="33" x14ac:dyDescent="0.25">
      <c r="A67" s="26" t="s">
        <v>130</v>
      </c>
      <c r="B67" s="6" t="s">
        <v>29</v>
      </c>
      <c r="C67" s="12" t="s">
        <v>134</v>
      </c>
      <c r="D67" s="16" t="s">
        <v>13</v>
      </c>
      <c r="E67" s="33"/>
      <c r="F67" s="33"/>
      <c r="G67" s="33"/>
      <c r="H67" s="33"/>
      <c r="I67" s="33"/>
    </row>
    <row r="68" spans="1:9" ht="66" x14ac:dyDescent="0.25">
      <c r="A68" s="14" t="s">
        <v>25</v>
      </c>
      <c r="B68" s="14" t="s">
        <v>29</v>
      </c>
      <c r="C68" s="29" t="s">
        <v>135</v>
      </c>
      <c r="D68" s="16"/>
      <c r="E68" s="33"/>
      <c r="F68" s="33"/>
      <c r="G68" s="33"/>
      <c r="H68" s="33"/>
      <c r="I68" s="33"/>
    </row>
    <row r="69" spans="1:9" ht="33" x14ac:dyDescent="0.25">
      <c r="A69" s="14" t="s">
        <v>25</v>
      </c>
      <c r="B69" s="14" t="s">
        <v>70</v>
      </c>
      <c r="C69" s="13" t="s">
        <v>136</v>
      </c>
      <c r="D69" s="6" t="s">
        <v>6</v>
      </c>
      <c r="E69" s="33"/>
      <c r="F69" s="33"/>
      <c r="G69" s="33"/>
      <c r="H69" s="33"/>
      <c r="I69" s="33"/>
    </row>
    <row r="70" spans="1:9" ht="33" x14ac:dyDescent="0.25">
      <c r="A70" s="27" t="s">
        <v>68</v>
      </c>
      <c r="B70" s="6" t="s">
        <v>70</v>
      </c>
      <c r="C70" s="7" t="s">
        <v>137</v>
      </c>
      <c r="D70" s="16" t="s">
        <v>6</v>
      </c>
      <c r="E70" s="33"/>
      <c r="F70" s="33"/>
      <c r="G70" s="33"/>
      <c r="H70" s="33"/>
      <c r="I70" s="33"/>
    </row>
    <row r="71" spans="1:9" ht="33" x14ac:dyDescent="0.25">
      <c r="A71" s="26" t="s">
        <v>68</v>
      </c>
      <c r="B71" s="11" t="s">
        <v>70</v>
      </c>
      <c r="C71" s="12" t="s">
        <v>138</v>
      </c>
      <c r="D71" s="6" t="s">
        <v>9</v>
      </c>
      <c r="E71" s="33"/>
      <c r="F71" s="33"/>
      <c r="G71" s="33"/>
      <c r="H71" s="33"/>
      <c r="I71" s="33"/>
    </row>
    <row r="72" spans="1:9" ht="33" x14ac:dyDescent="0.25">
      <c r="A72" s="27" t="s">
        <v>37</v>
      </c>
      <c r="B72" s="6" t="s">
        <v>70</v>
      </c>
      <c r="C72" s="27" t="s">
        <v>139</v>
      </c>
      <c r="D72" s="16" t="s">
        <v>6</v>
      </c>
      <c r="E72" s="33"/>
      <c r="F72" s="33"/>
      <c r="G72" s="33"/>
      <c r="H72" s="33"/>
      <c r="I72" s="33"/>
    </row>
    <row r="73" spans="1:9" ht="49.5" x14ac:dyDescent="0.25">
      <c r="A73" s="27" t="s">
        <v>37</v>
      </c>
      <c r="B73" s="6" t="s">
        <v>70</v>
      </c>
      <c r="C73" s="12" t="s">
        <v>133</v>
      </c>
      <c r="D73" s="6" t="s">
        <v>6</v>
      </c>
      <c r="E73" s="33"/>
      <c r="F73" s="33"/>
      <c r="G73" s="33"/>
      <c r="H73" s="33"/>
      <c r="I73" s="33"/>
    </row>
    <row r="74" spans="1:9" ht="33" x14ac:dyDescent="0.25">
      <c r="A74" s="27" t="s">
        <v>37</v>
      </c>
      <c r="B74" s="6" t="s">
        <v>70</v>
      </c>
      <c r="C74" s="7" t="s">
        <v>140</v>
      </c>
      <c r="D74" s="16" t="s">
        <v>6</v>
      </c>
      <c r="E74" s="33"/>
      <c r="F74" s="33"/>
      <c r="G74" s="33"/>
      <c r="H74" s="33"/>
      <c r="I74" s="33"/>
    </row>
    <row r="75" spans="1:9" ht="33" x14ac:dyDescent="0.25">
      <c r="A75" s="27" t="s">
        <v>26</v>
      </c>
      <c r="B75" s="6" t="s">
        <v>70</v>
      </c>
      <c r="C75" s="7" t="s">
        <v>141</v>
      </c>
      <c r="D75" s="16" t="s">
        <v>6</v>
      </c>
      <c r="E75" s="33"/>
      <c r="F75" s="33"/>
      <c r="G75" s="33"/>
      <c r="H75" s="33"/>
      <c r="I75" s="33"/>
    </row>
    <row r="76" spans="1:9" ht="33" x14ac:dyDescent="0.25">
      <c r="A76" s="27" t="s">
        <v>26</v>
      </c>
      <c r="B76" s="6" t="s">
        <v>70</v>
      </c>
      <c r="C76" s="27" t="s">
        <v>142</v>
      </c>
      <c r="D76" s="16" t="s">
        <v>6</v>
      </c>
      <c r="E76" s="33"/>
      <c r="F76" s="33"/>
      <c r="G76" s="33"/>
      <c r="H76" s="33"/>
      <c r="I76" s="33"/>
    </row>
    <row r="77" spans="1:9" ht="49.5" x14ac:dyDescent="0.25">
      <c r="A77" s="26" t="s">
        <v>27</v>
      </c>
      <c r="B77" s="6" t="s">
        <v>70</v>
      </c>
      <c r="C77" s="26" t="s">
        <v>143</v>
      </c>
      <c r="D77" s="16" t="s">
        <v>6</v>
      </c>
      <c r="E77" s="33"/>
      <c r="F77" s="33"/>
      <c r="G77" s="33"/>
      <c r="H77" s="33"/>
      <c r="I77" s="33"/>
    </row>
    <row r="78" spans="1:9" ht="49.5" x14ac:dyDescent="0.25">
      <c r="A78" s="27" t="s">
        <v>38</v>
      </c>
      <c r="B78" s="6" t="s">
        <v>70</v>
      </c>
      <c r="C78" s="7" t="s">
        <v>144</v>
      </c>
      <c r="D78" s="16" t="s">
        <v>9</v>
      </c>
      <c r="E78" s="33"/>
      <c r="F78" s="33"/>
      <c r="G78" s="33"/>
      <c r="H78" s="33"/>
      <c r="I78" s="33"/>
    </row>
    <row r="79" spans="1:9" x14ac:dyDescent="0.25">
      <c r="A79" s="10"/>
      <c r="B79" s="6"/>
      <c r="C79" s="20"/>
      <c r="D79" s="16"/>
      <c r="E79" s="33"/>
      <c r="F79" s="33"/>
      <c r="G79" s="33"/>
      <c r="H79" s="33"/>
      <c r="I79" s="33"/>
    </row>
    <row r="80" spans="1:9" x14ac:dyDescent="0.25">
      <c r="A80" s="10"/>
      <c r="B80" s="11"/>
      <c r="C80" s="12"/>
      <c r="D80" s="16"/>
      <c r="E80" s="33"/>
      <c r="F80" s="33"/>
      <c r="G80" s="33"/>
      <c r="H80" s="33"/>
      <c r="I80" s="33"/>
    </row>
    <row r="81" spans="1:9" x14ac:dyDescent="0.25">
      <c r="A81" s="5"/>
      <c r="B81" s="6"/>
      <c r="C81" s="7"/>
      <c r="D81" s="16"/>
      <c r="E81" s="33"/>
      <c r="F81" s="33"/>
      <c r="G81" s="33"/>
      <c r="H81" s="33"/>
      <c r="I81" s="33"/>
    </row>
    <row r="82" spans="1:9" x14ac:dyDescent="0.25">
      <c r="A82" s="10"/>
      <c r="B82" s="11"/>
      <c r="C82" s="12"/>
      <c r="D82" s="16"/>
      <c r="E82" s="33"/>
      <c r="F82" s="33"/>
      <c r="G82" s="33"/>
      <c r="H82" s="33"/>
      <c r="I82" s="33"/>
    </row>
    <row r="83" spans="1:9" x14ac:dyDescent="0.25">
      <c r="A83" s="5"/>
      <c r="B83" s="6"/>
      <c r="C83" s="7"/>
      <c r="D83" s="16"/>
      <c r="E83" s="33"/>
      <c r="F83" s="33"/>
      <c r="G83" s="33"/>
      <c r="H83" s="33"/>
      <c r="I83" s="33"/>
    </row>
    <row r="84" spans="1:9" x14ac:dyDescent="0.3">
      <c r="A84" s="10"/>
      <c r="B84" s="11"/>
      <c r="C84" s="51"/>
      <c r="D84" s="8"/>
      <c r="E84" s="32"/>
      <c r="F84" s="32"/>
      <c r="G84" s="32"/>
      <c r="H84" s="33"/>
      <c r="I84" s="33"/>
    </row>
    <row r="85" spans="1:9" x14ac:dyDescent="0.25">
      <c r="A85" s="5"/>
      <c r="B85" s="4"/>
      <c r="C85" s="17"/>
      <c r="D85" s="14"/>
      <c r="E85" s="33"/>
      <c r="F85" s="33"/>
      <c r="G85" s="33"/>
      <c r="H85" s="33"/>
      <c r="I85" s="33"/>
    </row>
    <row r="86" spans="1:9" x14ac:dyDescent="0.25">
      <c r="A86" s="5"/>
      <c r="B86" s="4"/>
      <c r="C86" s="17"/>
      <c r="D86" s="11"/>
      <c r="E86" s="34"/>
      <c r="F86" s="34"/>
      <c r="G86" s="34"/>
      <c r="H86" s="33"/>
      <c r="I86" s="33"/>
    </row>
    <row r="87" spans="1:9" x14ac:dyDescent="0.25">
      <c r="A87" s="5"/>
      <c r="B87" s="11"/>
      <c r="C87" s="17"/>
      <c r="D87" s="8"/>
      <c r="E87" s="32"/>
      <c r="F87" s="32"/>
      <c r="G87" s="32"/>
      <c r="H87" s="33"/>
      <c r="I87" s="33"/>
    </row>
    <row r="88" spans="1:9" x14ac:dyDescent="0.25">
      <c r="A88" s="5"/>
      <c r="B88" s="11"/>
      <c r="C88" s="17"/>
      <c r="D88" s="11"/>
      <c r="E88" s="34"/>
      <c r="F88" s="34"/>
      <c r="G88" s="34"/>
      <c r="H88" s="33"/>
      <c r="I88" s="33"/>
    </row>
    <row r="89" spans="1:9" x14ac:dyDescent="0.3">
      <c r="A89" s="10"/>
      <c r="B89" s="4"/>
      <c r="C89" s="18"/>
      <c r="D89" s="8"/>
      <c r="E89" s="32"/>
      <c r="F89" s="32"/>
      <c r="G89" s="32"/>
      <c r="H89" s="33"/>
      <c r="I89" s="33"/>
    </row>
    <row r="90" spans="1:9" x14ac:dyDescent="0.25">
      <c r="A90" s="10"/>
      <c r="B90" s="4"/>
      <c r="C90" s="19"/>
      <c r="D90" s="14"/>
      <c r="E90" s="33"/>
      <c r="F90" s="33"/>
      <c r="G90" s="33"/>
      <c r="H90" s="33"/>
      <c r="I90" s="33"/>
    </row>
    <row r="91" spans="1:9" x14ac:dyDescent="0.3">
      <c r="A91" s="10"/>
      <c r="B91" s="4"/>
      <c r="C91" s="18"/>
      <c r="D91" s="16"/>
      <c r="E91" s="33"/>
      <c r="F91" s="33"/>
      <c r="G91" s="33"/>
      <c r="H91" s="33"/>
      <c r="I91" s="33"/>
    </row>
    <row r="92" spans="1:9" x14ac:dyDescent="0.3">
      <c r="A92" s="10"/>
      <c r="B92" s="11"/>
      <c r="C92" s="18"/>
      <c r="D92" s="16"/>
      <c r="E92" s="33"/>
      <c r="F92" s="33"/>
      <c r="G92" s="33"/>
      <c r="H92" s="33"/>
      <c r="I92" s="33"/>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92"/>
  <sheetViews>
    <sheetView workbookViewId="0">
      <selection activeCell="A2" sqref="A2:C78"/>
    </sheetView>
  </sheetViews>
  <sheetFormatPr baseColWidth="10" defaultColWidth="10.85546875" defaultRowHeight="16.5" x14ac:dyDescent="0.3"/>
  <cols>
    <col min="1" max="1" width="31.85546875" style="21" customWidth="1"/>
    <col min="2" max="2" width="0" style="22" hidden="1" customWidth="1"/>
    <col min="3" max="3" width="63.140625" style="21" customWidth="1"/>
    <col min="4" max="4" width="7.7109375" style="23"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1" t="s">
        <v>4</v>
      </c>
      <c r="F1" s="31" t="s">
        <v>5</v>
      </c>
      <c r="G1" s="31" t="s">
        <v>32</v>
      </c>
      <c r="H1" s="31" t="s">
        <v>33</v>
      </c>
      <c r="I1" s="31" t="s">
        <v>34</v>
      </c>
      <c r="J1" s="28"/>
    </row>
    <row r="2" spans="1:10" ht="49.5" x14ac:dyDescent="0.25">
      <c r="A2" s="52" t="s">
        <v>10</v>
      </c>
      <c r="B2" s="52" t="s">
        <v>29</v>
      </c>
      <c r="C2" s="53" t="s">
        <v>69</v>
      </c>
      <c r="D2" s="4" t="s">
        <v>6</v>
      </c>
      <c r="E2" s="11"/>
      <c r="F2" s="11"/>
      <c r="G2" s="11"/>
      <c r="H2" s="30"/>
      <c r="I2" s="30"/>
      <c r="J2" s="23"/>
    </row>
    <row r="3" spans="1:10" ht="33" x14ac:dyDescent="0.25">
      <c r="A3" s="14" t="s">
        <v>10</v>
      </c>
      <c r="B3" s="11" t="s">
        <v>70</v>
      </c>
      <c r="C3" s="29" t="s">
        <v>71</v>
      </c>
      <c r="D3" s="8" t="s">
        <v>7</v>
      </c>
      <c r="E3" s="8"/>
      <c r="F3" s="8"/>
      <c r="G3" s="8"/>
      <c r="H3" s="30"/>
      <c r="I3" s="30"/>
      <c r="J3" s="23"/>
    </row>
    <row r="4" spans="1:10" ht="33" x14ac:dyDescent="0.25">
      <c r="A4" s="14" t="s">
        <v>10</v>
      </c>
      <c r="B4" s="11" t="s">
        <v>70</v>
      </c>
      <c r="C4" s="29" t="s">
        <v>72</v>
      </c>
      <c r="D4" s="11" t="s">
        <v>8</v>
      </c>
      <c r="E4" s="11"/>
      <c r="F4" s="11"/>
      <c r="G4" s="11"/>
      <c r="H4" s="30"/>
      <c r="I4" s="30"/>
      <c r="J4" s="23"/>
    </row>
    <row r="5" spans="1:10" ht="33" x14ac:dyDescent="0.25">
      <c r="A5" s="26" t="s">
        <v>11</v>
      </c>
      <c r="B5" s="11" t="s">
        <v>70</v>
      </c>
      <c r="C5" s="12" t="s">
        <v>73</v>
      </c>
      <c r="D5" s="8" t="s">
        <v>9</v>
      </c>
      <c r="E5" s="8"/>
      <c r="F5" s="8"/>
      <c r="G5" s="8"/>
      <c r="H5" s="30"/>
      <c r="I5" s="30"/>
      <c r="J5" s="23"/>
    </row>
    <row r="6" spans="1:10" ht="33" x14ac:dyDescent="0.25">
      <c r="A6" s="27" t="s">
        <v>11</v>
      </c>
      <c r="B6" s="6" t="s">
        <v>70</v>
      </c>
      <c r="C6" s="7" t="s">
        <v>74</v>
      </c>
      <c r="D6" s="14" t="s">
        <v>6</v>
      </c>
      <c r="E6" s="30"/>
      <c r="F6" s="30"/>
      <c r="G6" s="30"/>
      <c r="H6" s="30"/>
      <c r="I6" s="30"/>
      <c r="J6" s="23"/>
    </row>
    <row r="7" spans="1:10" ht="33" x14ac:dyDescent="0.25">
      <c r="A7" s="26" t="s">
        <v>11</v>
      </c>
      <c r="B7" s="11" t="s">
        <v>70</v>
      </c>
      <c r="C7" s="12" t="s">
        <v>66</v>
      </c>
      <c r="D7" s="14" t="s">
        <v>9</v>
      </c>
      <c r="E7" s="30"/>
      <c r="F7" s="30"/>
      <c r="G7" s="30"/>
      <c r="H7" s="30"/>
      <c r="I7" s="30"/>
      <c r="J7" s="23"/>
    </row>
    <row r="8" spans="1:10" ht="33" x14ac:dyDescent="0.25">
      <c r="A8" s="27" t="s">
        <v>35</v>
      </c>
      <c r="B8" s="11" t="s">
        <v>70</v>
      </c>
      <c r="C8" s="26" t="s">
        <v>75</v>
      </c>
      <c r="D8" s="14" t="s">
        <v>6</v>
      </c>
      <c r="E8" s="15"/>
      <c r="F8" s="15"/>
      <c r="G8" s="15"/>
      <c r="H8" s="15"/>
      <c r="I8" s="15"/>
    </row>
    <row r="9" spans="1:10" x14ac:dyDescent="0.25">
      <c r="A9" s="26" t="s">
        <v>12</v>
      </c>
      <c r="B9" s="6" t="s">
        <v>70</v>
      </c>
      <c r="C9" s="25" t="s">
        <v>76</v>
      </c>
      <c r="D9" s="11" t="s">
        <v>6</v>
      </c>
      <c r="E9" s="12"/>
      <c r="F9" s="12"/>
      <c r="G9" s="12"/>
      <c r="H9" s="15"/>
      <c r="I9" s="15"/>
    </row>
    <row r="10" spans="1:10" ht="63.75" x14ac:dyDescent="0.25">
      <c r="A10" s="26" t="s">
        <v>12</v>
      </c>
      <c r="B10" s="6" t="s">
        <v>28</v>
      </c>
      <c r="C10" s="25" t="s">
        <v>77</v>
      </c>
      <c r="D10" s="8" t="s">
        <v>6</v>
      </c>
      <c r="E10" s="9"/>
      <c r="F10" s="9"/>
      <c r="G10" s="9"/>
      <c r="H10" s="15"/>
      <c r="I10" s="15"/>
    </row>
    <row r="11" spans="1:10" ht="76.5" x14ac:dyDescent="0.25">
      <c r="A11" s="26" t="s">
        <v>12</v>
      </c>
      <c r="B11" s="6" t="s">
        <v>28</v>
      </c>
      <c r="C11" s="24" t="s">
        <v>78</v>
      </c>
      <c r="D11" s="11" t="s">
        <v>6</v>
      </c>
      <c r="E11" s="12"/>
      <c r="F11" s="12"/>
      <c r="G11" s="12"/>
      <c r="H11" s="15"/>
      <c r="I11" s="15"/>
    </row>
    <row r="12" spans="1:10" ht="33" x14ac:dyDescent="0.25">
      <c r="A12" s="26" t="s">
        <v>12</v>
      </c>
      <c r="B12" s="6" t="s">
        <v>28</v>
      </c>
      <c r="C12" s="24" t="s">
        <v>79</v>
      </c>
      <c r="D12" s="8" t="s">
        <v>6</v>
      </c>
      <c r="E12" s="32"/>
      <c r="F12" s="32"/>
      <c r="G12" s="32"/>
      <c r="H12" s="33"/>
      <c r="I12" s="33"/>
    </row>
    <row r="13" spans="1:10" ht="33" x14ac:dyDescent="0.25">
      <c r="A13" s="26" t="s">
        <v>12</v>
      </c>
      <c r="B13" s="6" t="s">
        <v>28</v>
      </c>
      <c r="C13" s="24" t="s">
        <v>80</v>
      </c>
      <c r="D13" s="16" t="s">
        <v>13</v>
      </c>
      <c r="E13" s="33"/>
      <c r="F13" s="33"/>
      <c r="G13" s="33"/>
      <c r="H13" s="33"/>
      <c r="I13" s="33"/>
    </row>
    <row r="14" spans="1:10" ht="51" x14ac:dyDescent="0.25">
      <c r="A14" s="26" t="s">
        <v>12</v>
      </c>
      <c r="B14" s="6" t="s">
        <v>28</v>
      </c>
      <c r="C14" s="25" t="s">
        <v>81</v>
      </c>
      <c r="D14" s="16"/>
      <c r="E14" s="33"/>
      <c r="F14" s="33"/>
      <c r="G14" s="33"/>
      <c r="H14" s="33"/>
      <c r="I14" s="33"/>
    </row>
    <row r="15" spans="1:10" ht="33" x14ac:dyDescent="0.25">
      <c r="A15" s="26" t="s">
        <v>12</v>
      </c>
      <c r="B15" s="6" t="s">
        <v>28</v>
      </c>
      <c r="C15" s="54" t="s">
        <v>82</v>
      </c>
      <c r="D15" s="16" t="s">
        <v>13</v>
      </c>
      <c r="E15" s="33"/>
      <c r="F15" s="33"/>
      <c r="G15" s="33"/>
      <c r="H15" s="33"/>
      <c r="I15" s="33"/>
    </row>
    <row r="16" spans="1:10" ht="33" x14ac:dyDescent="0.25">
      <c r="A16" s="26" t="s">
        <v>12</v>
      </c>
      <c r="B16" s="6" t="s">
        <v>28</v>
      </c>
      <c r="C16" s="25" t="s">
        <v>83</v>
      </c>
      <c r="D16" s="16"/>
      <c r="E16" s="33"/>
      <c r="F16" s="33"/>
      <c r="G16" s="33"/>
      <c r="H16" s="33"/>
      <c r="I16" s="33"/>
    </row>
    <row r="17" spans="1:9" ht="33" x14ac:dyDescent="0.25">
      <c r="A17" s="26" t="s">
        <v>12</v>
      </c>
      <c r="B17" s="6" t="s">
        <v>28</v>
      </c>
      <c r="C17" s="7" t="s">
        <v>84</v>
      </c>
      <c r="D17" s="16"/>
      <c r="E17" s="33"/>
      <c r="F17" s="33"/>
      <c r="G17" s="33"/>
      <c r="H17" s="33"/>
      <c r="I17" s="33"/>
    </row>
    <row r="18" spans="1:9" ht="33" x14ac:dyDescent="0.25">
      <c r="A18" s="26" t="s">
        <v>12</v>
      </c>
      <c r="B18" s="6" t="s">
        <v>28</v>
      </c>
      <c r="C18" s="25" t="s">
        <v>85</v>
      </c>
      <c r="D18" s="16" t="s">
        <v>13</v>
      </c>
      <c r="E18" s="33"/>
      <c r="F18" s="33"/>
      <c r="G18" s="33"/>
      <c r="H18" s="33"/>
      <c r="I18" s="33"/>
    </row>
    <row r="19" spans="1:9" ht="33" x14ac:dyDescent="0.25">
      <c r="A19" s="26" t="s">
        <v>12</v>
      </c>
      <c r="B19" s="6" t="s">
        <v>28</v>
      </c>
      <c r="C19" s="25" t="s">
        <v>86</v>
      </c>
      <c r="D19" s="16"/>
      <c r="E19" s="33"/>
      <c r="F19" s="33"/>
      <c r="G19" s="33"/>
      <c r="H19" s="33"/>
      <c r="I19" s="33"/>
    </row>
    <row r="20" spans="1:9" ht="38.25" x14ac:dyDescent="0.25">
      <c r="A20" s="26" t="s">
        <v>12</v>
      </c>
      <c r="B20" s="6" t="s">
        <v>28</v>
      </c>
      <c r="C20" s="25" t="s">
        <v>87</v>
      </c>
      <c r="D20" s="16"/>
      <c r="E20" s="33"/>
      <c r="F20" s="33"/>
      <c r="G20" s="33"/>
      <c r="H20" s="33"/>
      <c r="I20" s="33"/>
    </row>
    <row r="21" spans="1:9" ht="33" x14ac:dyDescent="0.25">
      <c r="A21" s="26" t="s">
        <v>67</v>
      </c>
      <c r="B21" s="6" t="s">
        <v>29</v>
      </c>
      <c r="C21" s="12" t="s">
        <v>88</v>
      </c>
      <c r="D21" s="16"/>
      <c r="E21" s="33"/>
      <c r="F21" s="33"/>
      <c r="G21" s="33"/>
      <c r="H21" s="33"/>
      <c r="I21" s="33"/>
    </row>
    <row r="22" spans="1:9" ht="49.5" x14ac:dyDescent="0.25">
      <c r="A22" s="26" t="s">
        <v>67</v>
      </c>
      <c r="B22" s="6" t="s">
        <v>29</v>
      </c>
      <c r="C22" s="12" t="s">
        <v>89</v>
      </c>
      <c r="D22" s="16"/>
      <c r="E22" s="33"/>
      <c r="F22" s="33"/>
      <c r="G22" s="33"/>
      <c r="H22" s="33"/>
      <c r="I22" s="33"/>
    </row>
    <row r="23" spans="1:9" ht="33" x14ac:dyDescent="0.25">
      <c r="A23" s="26" t="s">
        <v>16</v>
      </c>
      <c r="B23" s="6" t="s">
        <v>70</v>
      </c>
      <c r="C23" s="12" t="s">
        <v>90</v>
      </c>
      <c r="D23" s="16"/>
      <c r="E23" s="33"/>
      <c r="F23" s="33"/>
      <c r="G23" s="33"/>
      <c r="H23" s="33"/>
      <c r="I23" s="33"/>
    </row>
    <row r="24" spans="1:9" ht="49.5" x14ac:dyDescent="0.25">
      <c r="A24" s="26" t="s">
        <v>16</v>
      </c>
      <c r="B24" s="6" t="s">
        <v>70</v>
      </c>
      <c r="C24" s="12" t="s">
        <v>91</v>
      </c>
      <c r="D24" s="16"/>
      <c r="E24" s="33"/>
      <c r="F24" s="33"/>
      <c r="G24" s="33"/>
      <c r="H24" s="33"/>
      <c r="I24" s="33"/>
    </row>
    <row r="25" spans="1:9" ht="49.5" x14ac:dyDescent="0.25">
      <c r="A25" s="26" t="s">
        <v>16</v>
      </c>
      <c r="B25" s="6" t="s">
        <v>70</v>
      </c>
      <c r="C25" s="12" t="s">
        <v>92</v>
      </c>
      <c r="D25" s="16" t="s">
        <v>13</v>
      </c>
      <c r="E25" s="33"/>
      <c r="F25" s="33"/>
      <c r="G25" s="33"/>
      <c r="H25" s="33"/>
      <c r="I25" s="33"/>
    </row>
    <row r="26" spans="1:9" x14ac:dyDescent="0.25">
      <c r="A26" s="26" t="s">
        <v>16</v>
      </c>
      <c r="B26" s="6" t="s">
        <v>70</v>
      </c>
      <c r="C26" s="12" t="s">
        <v>93</v>
      </c>
      <c r="D26" s="16"/>
      <c r="E26" s="33"/>
      <c r="F26" s="33"/>
      <c r="G26" s="33"/>
      <c r="H26" s="33"/>
      <c r="I26" s="33"/>
    </row>
    <row r="27" spans="1:9" ht="49.5" x14ac:dyDescent="0.25">
      <c r="A27" s="26" t="s">
        <v>16</v>
      </c>
      <c r="B27" s="6" t="s">
        <v>29</v>
      </c>
      <c r="C27" s="12" t="s">
        <v>94</v>
      </c>
      <c r="D27" s="16" t="s">
        <v>14</v>
      </c>
      <c r="E27" s="33"/>
      <c r="F27" s="33"/>
      <c r="G27" s="33"/>
      <c r="H27" s="33"/>
      <c r="I27" s="33"/>
    </row>
    <row r="28" spans="1:9" ht="82.5" x14ac:dyDescent="0.25">
      <c r="A28" s="27" t="s">
        <v>36</v>
      </c>
      <c r="B28" s="6" t="s">
        <v>70</v>
      </c>
      <c r="C28" s="7" t="s">
        <v>95</v>
      </c>
      <c r="D28" s="16"/>
      <c r="E28" s="33"/>
      <c r="F28" s="33"/>
      <c r="G28" s="33"/>
      <c r="H28" s="33"/>
      <c r="I28" s="33"/>
    </row>
    <row r="29" spans="1:9" ht="33" x14ac:dyDescent="0.25">
      <c r="A29" s="26" t="s">
        <v>36</v>
      </c>
      <c r="B29" s="11" t="s">
        <v>70</v>
      </c>
      <c r="C29" s="12" t="s">
        <v>96</v>
      </c>
      <c r="D29" s="16" t="s">
        <v>13</v>
      </c>
      <c r="E29" s="33"/>
      <c r="F29" s="33"/>
      <c r="G29" s="33"/>
      <c r="H29" s="33"/>
      <c r="I29" s="33"/>
    </row>
    <row r="30" spans="1:9" ht="33" x14ac:dyDescent="0.25">
      <c r="A30" s="27" t="s">
        <v>36</v>
      </c>
      <c r="B30" s="6" t="s">
        <v>70</v>
      </c>
      <c r="C30" s="7" t="s">
        <v>97</v>
      </c>
      <c r="D30" s="16" t="s">
        <v>15</v>
      </c>
      <c r="E30" s="33"/>
      <c r="F30" s="33"/>
      <c r="G30" s="33"/>
      <c r="H30" s="33"/>
      <c r="I30" s="33"/>
    </row>
    <row r="31" spans="1:9" ht="33" x14ac:dyDescent="0.25">
      <c r="A31" s="26" t="s">
        <v>36</v>
      </c>
      <c r="B31" s="11" t="s">
        <v>70</v>
      </c>
      <c r="C31" s="12" t="s">
        <v>98</v>
      </c>
      <c r="D31" s="16"/>
      <c r="E31" s="33"/>
      <c r="F31" s="33"/>
      <c r="G31" s="33"/>
      <c r="H31" s="33"/>
      <c r="I31" s="33"/>
    </row>
    <row r="32" spans="1:9" ht="82.5" x14ac:dyDescent="0.25">
      <c r="A32" s="26" t="s">
        <v>17</v>
      </c>
      <c r="B32" s="6" t="s">
        <v>70</v>
      </c>
      <c r="C32" s="26" t="s">
        <v>99</v>
      </c>
      <c r="D32" s="16" t="s">
        <v>14</v>
      </c>
      <c r="E32" s="33"/>
      <c r="F32" s="33"/>
      <c r="G32" s="33"/>
      <c r="H32" s="33"/>
      <c r="I32" s="33"/>
    </row>
    <row r="33" spans="1:9" ht="33" x14ac:dyDescent="0.25">
      <c r="A33" s="27" t="s">
        <v>18</v>
      </c>
      <c r="B33" s="6" t="s">
        <v>29</v>
      </c>
      <c r="C33" s="26" t="s">
        <v>100</v>
      </c>
      <c r="D33" s="16"/>
      <c r="E33" s="33"/>
      <c r="F33" s="33"/>
      <c r="G33" s="33"/>
      <c r="H33" s="33"/>
      <c r="I33" s="33"/>
    </row>
    <row r="34" spans="1:9" ht="33" x14ac:dyDescent="0.25">
      <c r="A34" s="27" t="s">
        <v>18</v>
      </c>
      <c r="B34" s="6" t="s">
        <v>29</v>
      </c>
      <c r="C34" s="26" t="s">
        <v>101</v>
      </c>
      <c r="D34" s="16" t="s">
        <v>9</v>
      </c>
      <c r="E34" s="33"/>
      <c r="F34" s="33"/>
      <c r="G34" s="33"/>
      <c r="H34" s="33"/>
      <c r="I34" s="33"/>
    </row>
    <row r="35" spans="1:9" ht="33" x14ac:dyDescent="0.25">
      <c r="A35" s="27" t="s">
        <v>18</v>
      </c>
      <c r="B35" s="6" t="s">
        <v>29</v>
      </c>
      <c r="C35" s="26" t="s">
        <v>102</v>
      </c>
      <c r="D35" s="16" t="s">
        <v>6</v>
      </c>
      <c r="E35" s="33"/>
      <c r="F35" s="33"/>
      <c r="G35" s="33"/>
      <c r="H35" s="33"/>
      <c r="I35" s="33"/>
    </row>
    <row r="36" spans="1:9" ht="33" x14ac:dyDescent="0.25">
      <c r="A36" s="27" t="s">
        <v>18</v>
      </c>
      <c r="B36" s="6" t="s">
        <v>29</v>
      </c>
      <c r="C36" s="26" t="s">
        <v>103</v>
      </c>
      <c r="D36" s="16" t="s">
        <v>6</v>
      </c>
      <c r="E36" s="33"/>
      <c r="F36" s="33"/>
      <c r="G36" s="33"/>
      <c r="H36" s="33"/>
      <c r="I36" s="33"/>
    </row>
    <row r="37" spans="1:9" ht="66" x14ac:dyDescent="0.25">
      <c r="A37" s="27" t="s">
        <v>18</v>
      </c>
      <c r="B37" s="6" t="s">
        <v>29</v>
      </c>
      <c r="C37" s="26" t="s">
        <v>104</v>
      </c>
      <c r="D37" s="16" t="s">
        <v>6</v>
      </c>
      <c r="E37" s="33"/>
      <c r="F37" s="33"/>
      <c r="G37" s="33"/>
      <c r="H37" s="33"/>
      <c r="I37" s="33"/>
    </row>
    <row r="38" spans="1:9" ht="49.5" x14ac:dyDescent="0.25">
      <c r="A38" s="27" t="s">
        <v>18</v>
      </c>
      <c r="B38" s="6" t="s">
        <v>29</v>
      </c>
      <c r="C38" s="26" t="s">
        <v>105</v>
      </c>
      <c r="D38" s="16" t="s">
        <v>8</v>
      </c>
      <c r="E38" s="33"/>
      <c r="F38" s="33"/>
      <c r="G38" s="33"/>
      <c r="H38" s="33"/>
      <c r="I38" s="33"/>
    </row>
    <row r="39" spans="1:9" ht="33" x14ac:dyDescent="0.25">
      <c r="A39" s="14" t="s">
        <v>20</v>
      </c>
      <c r="B39" s="14" t="s">
        <v>29</v>
      </c>
      <c r="C39" s="20" t="s">
        <v>106</v>
      </c>
      <c r="D39" s="16" t="s">
        <v>6</v>
      </c>
      <c r="E39" s="33"/>
      <c r="F39" s="33"/>
      <c r="G39" s="33"/>
      <c r="H39" s="33"/>
      <c r="I39" s="33"/>
    </row>
    <row r="40" spans="1:9" ht="33" x14ac:dyDescent="0.25">
      <c r="A40" s="14" t="s">
        <v>20</v>
      </c>
      <c r="B40" s="14" t="s">
        <v>29</v>
      </c>
      <c r="C40" s="20" t="s">
        <v>107</v>
      </c>
      <c r="D40" s="16" t="s">
        <v>6</v>
      </c>
      <c r="E40" s="33"/>
      <c r="F40" s="33"/>
      <c r="G40" s="33"/>
      <c r="H40" s="33"/>
      <c r="I40" s="33"/>
    </row>
    <row r="41" spans="1:9" ht="33" x14ac:dyDescent="0.25">
      <c r="A41" s="14" t="s">
        <v>20</v>
      </c>
      <c r="B41" s="14" t="s">
        <v>29</v>
      </c>
      <c r="C41" s="20" t="s">
        <v>108</v>
      </c>
      <c r="D41" s="16" t="s">
        <v>6</v>
      </c>
      <c r="E41" s="33"/>
      <c r="F41" s="33"/>
      <c r="G41" s="33"/>
      <c r="H41" s="33"/>
      <c r="I41" s="33"/>
    </row>
    <row r="42" spans="1:9" ht="33" x14ac:dyDescent="0.25">
      <c r="A42" s="14" t="s">
        <v>20</v>
      </c>
      <c r="B42" s="14" t="s">
        <v>29</v>
      </c>
      <c r="C42" s="29" t="s">
        <v>109</v>
      </c>
      <c r="D42" s="16" t="s">
        <v>7</v>
      </c>
      <c r="E42" s="33"/>
      <c r="F42" s="33"/>
      <c r="G42" s="33"/>
      <c r="H42" s="33"/>
      <c r="I42" s="33"/>
    </row>
    <row r="43" spans="1:9" ht="33" x14ac:dyDescent="0.25">
      <c r="A43" s="14" t="s">
        <v>21</v>
      </c>
      <c r="B43" s="14" t="s">
        <v>29</v>
      </c>
      <c r="C43" s="29" t="s">
        <v>110</v>
      </c>
      <c r="D43" s="16" t="s">
        <v>9</v>
      </c>
      <c r="E43" s="33"/>
      <c r="F43" s="33"/>
      <c r="G43" s="33"/>
      <c r="H43" s="33"/>
      <c r="I43" s="33"/>
    </row>
    <row r="44" spans="1:9" ht="33" x14ac:dyDescent="0.25">
      <c r="A44" s="14" t="s">
        <v>21</v>
      </c>
      <c r="B44" s="14" t="s">
        <v>29</v>
      </c>
      <c r="C44" s="29" t="s">
        <v>111</v>
      </c>
      <c r="D44" s="16" t="s">
        <v>6</v>
      </c>
      <c r="E44" s="33"/>
      <c r="F44" s="33"/>
      <c r="G44" s="33"/>
      <c r="H44" s="33"/>
      <c r="I44" s="33"/>
    </row>
    <row r="45" spans="1:9" ht="33" x14ac:dyDescent="0.25">
      <c r="A45" s="14" t="s">
        <v>21</v>
      </c>
      <c r="B45" s="14" t="s">
        <v>29</v>
      </c>
      <c r="C45" s="29" t="s">
        <v>112</v>
      </c>
      <c r="D45" s="16" t="s">
        <v>6</v>
      </c>
      <c r="E45" s="33"/>
      <c r="F45" s="33"/>
      <c r="G45" s="33"/>
      <c r="H45" s="33"/>
      <c r="I45" s="33"/>
    </row>
    <row r="46" spans="1:9" ht="82.5" x14ac:dyDescent="0.25">
      <c r="A46" s="27" t="s">
        <v>22</v>
      </c>
      <c r="B46" s="6" t="s">
        <v>70</v>
      </c>
      <c r="C46" s="12" t="s">
        <v>113</v>
      </c>
      <c r="D46" s="16" t="s">
        <v>8</v>
      </c>
      <c r="E46" s="33"/>
      <c r="F46" s="33"/>
      <c r="G46" s="33"/>
      <c r="H46" s="33"/>
      <c r="I46" s="33"/>
    </row>
    <row r="47" spans="1:9" ht="33" x14ac:dyDescent="0.25">
      <c r="A47" s="27" t="s">
        <v>22</v>
      </c>
      <c r="B47" s="6" t="s">
        <v>29</v>
      </c>
      <c r="C47" s="12" t="s">
        <v>114</v>
      </c>
      <c r="D47" s="16" t="s">
        <v>9</v>
      </c>
      <c r="E47" s="33"/>
      <c r="F47" s="33"/>
      <c r="G47" s="33"/>
      <c r="H47" s="33"/>
      <c r="I47" s="33"/>
    </row>
    <row r="48" spans="1:9" ht="33" x14ac:dyDescent="0.25">
      <c r="A48" s="55" t="s">
        <v>23</v>
      </c>
      <c r="B48" s="6" t="s">
        <v>70</v>
      </c>
      <c r="C48" s="26" t="s">
        <v>115</v>
      </c>
      <c r="D48" s="16" t="s">
        <v>6</v>
      </c>
      <c r="E48" s="33"/>
      <c r="F48" s="33"/>
      <c r="G48" s="33"/>
      <c r="H48" s="33"/>
      <c r="I48" s="33"/>
    </row>
    <row r="49" spans="1:9" ht="49.5" x14ac:dyDescent="0.25">
      <c r="A49" s="55" t="s">
        <v>23</v>
      </c>
      <c r="B49" s="6" t="s">
        <v>70</v>
      </c>
      <c r="C49" s="26" t="s">
        <v>116</v>
      </c>
      <c r="D49" s="16" t="s">
        <v>8</v>
      </c>
      <c r="E49" s="33"/>
      <c r="F49" s="33"/>
      <c r="G49" s="33"/>
      <c r="H49" s="33"/>
      <c r="I49" s="33"/>
    </row>
    <row r="50" spans="1:9" x14ac:dyDescent="0.25">
      <c r="A50" s="55" t="s">
        <v>23</v>
      </c>
      <c r="B50" s="6" t="s">
        <v>70</v>
      </c>
      <c r="C50" s="26" t="s">
        <v>117</v>
      </c>
      <c r="D50" s="16" t="s">
        <v>6</v>
      </c>
      <c r="E50" s="33"/>
      <c r="F50" s="33"/>
      <c r="G50" s="33"/>
      <c r="H50" s="33"/>
      <c r="I50" s="33"/>
    </row>
    <row r="51" spans="1:9" ht="82.5" x14ac:dyDescent="0.25">
      <c r="A51" s="55" t="s">
        <v>23</v>
      </c>
      <c r="B51" s="6" t="s">
        <v>29</v>
      </c>
      <c r="C51" s="26" t="s">
        <v>118</v>
      </c>
      <c r="D51" s="16" t="s">
        <v>8</v>
      </c>
      <c r="E51" s="33"/>
      <c r="F51" s="33"/>
      <c r="G51" s="33"/>
      <c r="H51" s="33"/>
      <c r="I51" s="33"/>
    </row>
    <row r="52" spans="1:9" ht="33" x14ac:dyDescent="0.25">
      <c r="A52" s="55" t="s">
        <v>23</v>
      </c>
      <c r="B52" s="6" t="s">
        <v>29</v>
      </c>
      <c r="C52" s="26" t="s">
        <v>119</v>
      </c>
      <c r="D52" s="16" t="s">
        <v>9</v>
      </c>
      <c r="E52" s="33"/>
      <c r="F52" s="33"/>
      <c r="G52" s="33"/>
      <c r="H52" s="33"/>
      <c r="I52" s="33"/>
    </row>
    <row r="53" spans="1:9" ht="33" x14ac:dyDescent="0.25">
      <c r="A53" s="55" t="s">
        <v>23</v>
      </c>
      <c r="B53" s="6" t="s">
        <v>29</v>
      </c>
      <c r="C53" s="26" t="s">
        <v>120</v>
      </c>
      <c r="D53" s="16" t="s">
        <v>8</v>
      </c>
      <c r="E53" s="33"/>
      <c r="F53" s="33"/>
      <c r="G53" s="33"/>
      <c r="H53" s="33"/>
      <c r="I53" s="33"/>
    </row>
    <row r="54" spans="1:9" ht="49.5" x14ac:dyDescent="0.25">
      <c r="A54" s="55" t="s">
        <v>23</v>
      </c>
      <c r="B54" s="6" t="s">
        <v>29</v>
      </c>
      <c r="C54" s="26" t="s">
        <v>121</v>
      </c>
      <c r="D54" s="16" t="s">
        <v>6</v>
      </c>
      <c r="E54" s="33"/>
      <c r="F54" s="33"/>
      <c r="G54" s="33"/>
      <c r="H54" s="33"/>
      <c r="I54" s="33"/>
    </row>
    <row r="55" spans="1:9" ht="49.5" x14ac:dyDescent="0.25">
      <c r="A55" s="55" t="s">
        <v>23</v>
      </c>
      <c r="B55" s="6" t="s">
        <v>29</v>
      </c>
      <c r="C55" s="26" t="s">
        <v>122</v>
      </c>
      <c r="D55" s="16" t="s">
        <v>6</v>
      </c>
      <c r="E55" s="33"/>
      <c r="F55" s="33"/>
      <c r="G55" s="33"/>
      <c r="H55" s="33"/>
      <c r="I55" s="33"/>
    </row>
    <row r="56" spans="1:9" ht="33" x14ac:dyDescent="0.25">
      <c r="A56" s="55" t="s">
        <v>23</v>
      </c>
      <c r="B56" s="6" t="s">
        <v>29</v>
      </c>
      <c r="C56" s="26" t="s">
        <v>123</v>
      </c>
      <c r="D56" s="16" t="s">
        <v>7</v>
      </c>
      <c r="E56" s="33"/>
      <c r="F56" s="33"/>
      <c r="G56" s="33"/>
      <c r="H56" s="33"/>
      <c r="I56" s="33"/>
    </row>
    <row r="57" spans="1:9" ht="33" x14ac:dyDescent="0.25">
      <c r="A57" s="55" t="s">
        <v>23</v>
      </c>
      <c r="B57" s="6" t="s">
        <v>29</v>
      </c>
      <c r="C57" s="26" t="s">
        <v>124</v>
      </c>
      <c r="D57" s="16" t="s">
        <v>6</v>
      </c>
      <c r="E57" s="33"/>
      <c r="F57" s="33"/>
      <c r="G57" s="33"/>
      <c r="H57" s="33"/>
      <c r="I57" s="33"/>
    </row>
    <row r="58" spans="1:9" ht="33" x14ac:dyDescent="0.25">
      <c r="A58" s="55" t="s">
        <v>23</v>
      </c>
      <c r="B58" s="6" t="s">
        <v>29</v>
      </c>
      <c r="C58" s="26" t="s">
        <v>125</v>
      </c>
      <c r="D58" s="16" t="s">
        <v>6</v>
      </c>
      <c r="E58" s="33"/>
      <c r="F58" s="33"/>
      <c r="G58" s="33"/>
      <c r="H58" s="33"/>
      <c r="I58" s="33"/>
    </row>
    <row r="59" spans="1:9" ht="33" x14ac:dyDescent="0.25">
      <c r="A59" s="55" t="s">
        <v>23</v>
      </c>
      <c r="B59" s="6" t="s">
        <v>29</v>
      </c>
      <c r="C59" s="26" t="s">
        <v>126</v>
      </c>
      <c r="D59" s="16" t="s">
        <v>7</v>
      </c>
      <c r="E59" s="33"/>
      <c r="F59" s="33"/>
      <c r="G59" s="33"/>
      <c r="H59" s="33"/>
      <c r="I59" s="33"/>
    </row>
    <row r="60" spans="1:9" ht="33" x14ac:dyDescent="0.25">
      <c r="A60" s="55" t="s">
        <v>23</v>
      </c>
      <c r="B60" s="6" t="s">
        <v>29</v>
      </c>
      <c r="C60" s="26" t="s">
        <v>127</v>
      </c>
      <c r="D60" s="16" t="s">
        <v>6</v>
      </c>
      <c r="E60" s="33"/>
      <c r="F60" s="33"/>
      <c r="G60" s="33"/>
      <c r="H60" s="33"/>
      <c r="I60" s="33"/>
    </row>
    <row r="61" spans="1:9" ht="49.5" x14ac:dyDescent="0.25">
      <c r="A61" s="55" t="s">
        <v>23</v>
      </c>
      <c r="B61" s="6" t="s">
        <v>29</v>
      </c>
      <c r="C61" s="26" t="s">
        <v>128</v>
      </c>
      <c r="D61" s="16" t="s">
        <v>6</v>
      </c>
      <c r="E61" s="33"/>
      <c r="F61" s="33"/>
      <c r="G61" s="33"/>
      <c r="H61" s="33"/>
      <c r="I61" s="33"/>
    </row>
    <row r="62" spans="1:9" ht="33" x14ac:dyDescent="0.25">
      <c r="A62" s="55" t="s">
        <v>23</v>
      </c>
      <c r="B62" s="6" t="s">
        <v>29</v>
      </c>
      <c r="C62" s="26" t="s">
        <v>129</v>
      </c>
      <c r="D62" s="16"/>
      <c r="E62" s="33"/>
      <c r="F62" s="33"/>
      <c r="G62" s="33"/>
      <c r="H62" s="33"/>
      <c r="I62" s="33"/>
    </row>
    <row r="63" spans="1:9" ht="33" x14ac:dyDescent="0.25">
      <c r="A63" s="55" t="s">
        <v>23</v>
      </c>
      <c r="B63" s="6" t="s">
        <v>29</v>
      </c>
      <c r="C63" s="26" t="s">
        <v>102</v>
      </c>
      <c r="D63" s="16" t="s">
        <v>19</v>
      </c>
      <c r="E63" s="33"/>
      <c r="F63" s="33"/>
      <c r="G63" s="33"/>
      <c r="H63" s="33"/>
      <c r="I63" s="33"/>
    </row>
    <row r="64" spans="1:9" ht="33" x14ac:dyDescent="0.25">
      <c r="A64" s="26" t="s">
        <v>130</v>
      </c>
      <c r="B64" s="6" t="s">
        <v>70</v>
      </c>
      <c r="C64" s="12" t="s">
        <v>131</v>
      </c>
      <c r="D64" s="16" t="s">
        <v>13</v>
      </c>
      <c r="E64" s="33"/>
      <c r="F64" s="33"/>
      <c r="G64" s="33"/>
      <c r="H64" s="33"/>
      <c r="I64" s="33"/>
    </row>
    <row r="65" spans="1:9" x14ac:dyDescent="0.25">
      <c r="A65" s="26" t="s">
        <v>130</v>
      </c>
      <c r="B65" s="6" t="s">
        <v>70</v>
      </c>
      <c r="C65" s="12" t="s">
        <v>132</v>
      </c>
      <c r="D65" s="16" t="s">
        <v>13</v>
      </c>
      <c r="E65" s="33"/>
      <c r="F65" s="33"/>
      <c r="G65" s="33"/>
      <c r="H65" s="33"/>
      <c r="I65" s="33"/>
    </row>
    <row r="66" spans="1:9" ht="49.5" x14ac:dyDescent="0.25">
      <c r="A66" s="26" t="s">
        <v>130</v>
      </c>
      <c r="B66" s="6" t="s">
        <v>70</v>
      </c>
      <c r="C66" s="12" t="s">
        <v>133</v>
      </c>
      <c r="D66" s="16"/>
      <c r="E66" s="33"/>
      <c r="F66" s="33"/>
      <c r="G66" s="33"/>
      <c r="H66" s="33"/>
      <c r="I66" s="33"/>
    </row>
    <row r="67" spans="1:9" ht="33" x14ac:dyDescent="0.25">
      <c r="A67" s="26" t="s">
        <v>130</v>
      </c>
      <c r="B67" s="6" t="s">
        <v>29</v>
      </c>
      <c r="C67" s="12" t="s">
        <v>134</v>
      </c>
      <c r="D67" s="16" t="s">
        <v>13</v>
      </c>
      <c r="E67" s="33"/>
      <c r="F67" s="33"/>
      <c r="G67" s="33"/>
      <c r="H67" s="33"/>
      <c r="I67" s="33"/>
    </row>
    <row r="68" spans="1:9" ht="66" x14ac:dyDescent="0.25">
      <c r="A68" s="14" t="s">
        <v>25</v>
      </c>
      <c r="B68" s="14" t="s">
        <v>29</v>
      </c>
      <c r="C68" s="29" t="s">
        <v>135</v>
      </c>
      <c r="D68" s="16"/>
      <c r="E68" s="33"/>
      <c r="F68" s="33"/>
      <c r="G68" s="33"/>
      <c r="H68" s="33"/>
      <c r="I68" s="33"/>
    </row>
    <row r="69" spans="1:9" ht="33" x14ac:dyDescent="0.25">
      <c r="A69" s="14" t="s">
        <v>25</v>
      </c>
      <c r="B69" s="14" t="s">
        <v>70</v>
      </c>
      <c r="C69" s="13" t="s">
        <v>136</v>
      </c>
      <c r="D69" s="6" t="s">
        <v>6</v>
      </c>
      <c r="E69" s="33"/>
      <c r="F69" s="33"/>
      <c r="G69" s="33"/>
      <c r="H69" s="33"/>
      <c r="I69" s="33"/>
    </row>
    <row r="70" spans="1:9" ht="33" x14ac:dyDescent="0.25">
      <c r="A70" s="27" t="s">
        <v>68</v>
      </c>
      <c r="B70" s="6" t="s">
        <v>70</v>
      </c>
      <c r="C70" s="7" t="s">
        <v>137</v>
      </c>
      <c r="D70" s="16" t="s">
        <v>6</v>
      </c>
      <c r="E70" s="33"/>
      <c r="F70" s="33"/>
      <c r="G70" s="33"/>
      <c r="H70" s="33"/>
      <c r="I70" s="33"/>
    </row>
    <row r="71" spans="1:9" ht="33" x14ac:dyDescent="0.25">
      <c r="A71" s="26" t="s">
        <v>68</v>
      </c>
      <c r="B71" s="11" t="s">
        <v>70</v>
      </c>
      <c r="C71" s="12" t="s">
        <v>138</v>
      </c>
      <c r="D71" s="6" t="s">
        <v>9</v>
      </c>
      <c r="E71" s="33"/>
      <c r="F71" s="33"/>
      <c r="G71" s="33"/>
      <c r="H71" s="33"/>
      <c r="I71" s="33"/>
    </row>
    <row r="72" spans="1:9" ht="33" x14ac:dyDescent="0.25">
      <c r="A72" s="27" t="s">
        <v>37</v>
      </c>
      <c r="B72" s="6" t="s">
        <v>70</v>
      </c>
      <c r="C72" s="27" t="s">
        <v>139</v>
      </c>
      <c r="D72" s="16" t="s">
        <v>6</v>
      </c>
      <c r="E72" s="33"/>
      <c r="F72" s="33"/>
      <c r="G72" s="33"/>
      <c r="H72" s="33"/>
      <c r="I72" s="33"/>
    </row>
    <row r="73" spans="1:9" ht="49.5" x14ac:dyDescent="0.25">
      <c r="A73" s="27" t="s">
        <v>37</v>
      </c>
      <c r="B73" s="6" t="s">
        <v>70</v>
      </c>
      <c r="C73" s="12" t="s">
        <v>133</v>
      </c>
      <c r="D73" s="6" t="s">
        <v>6</v>
      </c>
      <c r="E73" s="33"/>
      <c r="F73" s="33"/>
      <c r="G73" s="33"/>
      <c r="H73" s="33"/>
      <c r="I73" s="33"/>
    </row>
    <row r="74" spans="1:9" ht="33" x14ac:dyDescent="0.25">
      <c r="A74" s="27" t="s">
        <v>37</v>
      </c>
      <c r="B74" s="6" t="s">
        <v>70</v>
      </c>
      <c r="C74" s="7" t="s">
        <v>140</v>
      </c>
      <c r="D74" s="16" t="s">
        <v>6</v>
      </c>
      <c r="E74" s="33"/>
      <c r="F74" s="33"/>
      <c r="G74" s="33"/>
      <c r="H74" s="33"/>
      <c r="I74" s="33"/>
    </row>
    <row r="75" spans="1:9" ht="33" x14ac:dyDescent="0.25">
      <c r="A75" s="27" t="s">
        <v>26</v>
      </c>
      <c r="B75" s="6" t="s">
        <v>70</v>
      </c>
      <c r="C75" s="7" t="s">
        <v>141</v>
      </c>
      <c r="D75" s="16" t="s">
        <v>6</v>
      </c>
      <c r="E75" s="33"/>
      <c r="F75" s="33"/>
      <c r="G75" s="33"/>
      <c r="H75" s="33"/>
      <c r="I75" s="33"/>
    </row>
    <row r="76" spans="1:9" ht="33" x14ac:dyDescent="0.25">
      <c r="A76" s="27" t="s">
        <v>26</v>
      </c>
      <c r="B76" s="6" t="s">
        <v>70</v>
      </c>
      <c r="C76" s="27" t="s">
        <v>142</v>
      </c>
      <c r="D76" s="16" t="s">
        <v>6</v>
      </c>
      <c r="E76" s="33"/>
      <c r="F76" s="33"/>
      <c r="G76" s="33"/>
      <c r="H76" s="33"/>
      <c r="I76" s="33"/>
    </row>
    <row r="77" spans="1:9" ht="49.5" x14ac:dyDescent="0.25">
      <c r="A77" s="26" t="s">
        <v>27</v>
      </c>
      <c r="B77" s="6" t="s">
        <v>70</v>
      </c>
      <c r="C77" s="26" t="s">
        <v>143</v>
      </c>
      <c r="D77" s="16" t="s">
        <v>6</v>
      </c>
      <c r="E77" s="33"/>
      <c r="F77" s="33"/>
      <c r="G77" s="33"/>
      <c r="H77" s="33"/>
      <c r="I77" s="33"/>
    </row>
    <row r="78" spans="1:9" ht="49.5" x14ac:dyDescent="0.25">
      <c r="A78" s="27" t="s">
        <v>38</v>
      </c>
      <c r="B78" s="6" t="s">
        <v>70</v>
      </c>
      <c r="C78" s="7" t="s">
        <v>144</v>
      </c>
      <c r="D78" s="16" t="s">
        <v>9</v>
      </c>
      <c r="E78" s="33"/>
      <c r="F78" s="33"/>
      <c r="G78" s="33"/>
      <c r="H78" s="33"/>
      <c r="I78" s="33"/>
    </row>
    <row r="79" spans="1:9" x14ac:dyDescent="0.25">
      <c r="A79" s="10"/>
      <c r="B79" s="6"/>
      <c r="C79" s="20"/>
      <c r="D79" s="16"/>
      <c r="E79" s="33"/>
      <c r="F79" s="33"/>
      <c r="G79" s="33"/>
      <c r="H79" s="33"/>
      <c r="I79" s="33"/>
    </row>
    <row r="80" spans="1:9" x14ac:dyDescent="0.25">
      <c r="A80" s="10"/>
      <c r="B80" s="11"/>
      <c r="C80" s="12"/>
      <c r="D80" s="16"/>
      <c r="E80" s="33"/>
      <c r="F80" s="33"/>
      <c r="G80" s="33"/>
      <c r="H80" s="33"/>
      <c r="I80" s="33"/>
    </row>
    <row r="81" spans="1:9" x14ac:dyDescent="0.25">
      <c r="A81" s="5"/>
      <c r="B81" s="6"/>
      <c r="C81" s="7"/>
      <c r="D81" s="16"/>
      <c r="E81" s="33"/>
      <c r="F81" s="33"/>
      <c r="G81" s="33"/>
      <c r="H81" s="33"/>
      <c r="I81" s="33"/>
    </row>
    <row r="82" spans="1:9" x14ac:dyDescent="0.25">
      <c r="A82" s="10"/>
      <c r="B82" s="11"/>
      <c r="C82" s="12"/>
      <c r="D82" s="16"/>
      <c r="E82" s="33"/>
      <c r="F82" s="33"/>
      <c r="G82" s="33"/>
      <c r="H82" s="33"/>
      <c r="I82" s="33"/>
    </row>
    <row r="83" spans="1:9" x14ac:dyDescent="0.25">
      <c r="A83" s="5"/>
      <c r="B83" s="6"/>
      <c r="C83" s="7"/>
      <c r="D83" s="16"/>
      <c r="E83" s="33"/>
      <c r="F83" s="33"/>
      <c r="G83" s="33"/>
      <c r="H83" s="33"/>
      <c r="I83" s="33"/>
    </row>
    <row r="84" spans="1:9" x14ac:dyDescent="0.3">
      <c r="A84" s="10"/>
      <c r="B84" s="11"/>
      <c r="C84" s="51"/>
      <c r="D84" s="8"/>
      <c r="E84" s="32"/>
      <c r="F84" s="32"/>
      <c r="G84" s="32"/>
      <c r="H84" s="33"/>
      <c r="I84" s="33"/>
    </row>
    <row r="85" spans="1:9" x14ac:dyDescent="0.25">
      <c r="A85" s="5"/>
      <c r="B85" s="4"/>
      <c r="C85" s="17"/>
      <c r="D85" s="14"/>
      <c r="E85" s="33"/>
      <c r="F85" s="33"/>
      <c r="G85" s="33"/>
      <c r="H85" s="33"/>
      <c r="I85" s="33"/>
    </row>
    <row r="86" spans="1:9" x14ac:dyDescent="0.25">
      <c r="A86" s="5"/>
      <c r="B86" s="4"/>
      <c r="C86" s="17"/>
      <c r="D86" s="11"/>
      <c r="E86" s="34"/>
      <c r="F86" s="34"/>
      <c r="G86" s="34"/>
      <c r="H86" s="33"/>
      <c r="I86" s="33"/>
    </row>
    <row r="87" spans="1:9" x14ac:dyDescent="0.25">
      <c r="A87" s="5"/>
      <c r="B87" s="11"/>
      <c r="C87" s="17"/>
      <c r="D87" s="8"/>
      <c r="E87" s="32"/>
      <c r="F87" s="32"/>
      <c r="G87" s="32"/>
      <c r="H87" s="33"/>
      <c r="I87" s="33"/>
    </row>
    <row r="88" spans="1:9" x14ac:dyDescent="0.25">
      <c r="A88" s="5"/>
      <c r="B88" s="11"/>
      <c r="C88" s="17"/>
      <c r="D88" s="11"/>
      <c r="E88" s="34"/>
      <c r="F88" s="34"/>
      <c r="G88" s="34"/>
      <c r="H88" s="33"/>
      <c r="I88" s="33"/>
    </row>
    <row r="89" spans="1:9" x14ac:dyDescent="0.3">
      <c r="A89" s="10"/>
      <c r="B89" s="4"/>
      <c r="C89" s="18"/>
      <c r="D89" s="8"/>
      <c r="E89" s="32"/>
      <c r="F89" s="32"/>
      <c r="G89" s="32"/>
      <c r="H89" s="33"/>
      <c r="I89" s="33"/>
    </row>
    <row r="90" spans="1:9" x14ac:dyDescent="0.25">
      <c r="A90" s="10"/>
      <c r="B90" s="4"/>
      <c r="C90" s="19"/>
      <c r="D90" s="14"/>
      <c r="E90" s="33"/>
      <c r="F90" s="33"/>
      <c r="G90" s="33"/>
      <c r="H90" s="33"/>
      <c r="I90" s="33"/>
    </row>
    <row r="91" spans="1:9" x14ac:dyDescent="0.3">
      <c r="A91" s="10"/>
      <c r="B91" s="4"/>
      <c r="C91" s="18"/>
      <c r="D91" s="16"/>
      <c r="E91" s="33"/>
      <c r="F91" s="33"/>
      <c r="G91" s="33"/>
      <c r="H91" s="33"/>
      <c r="I91" s="33"/>
    </row>
    <row r="92" spans="1:9" x14ac:dyDescent="0.3">
      <c r="A92" s="10"/>
      <c r="B92" s="11"/>
      <c r="C92" s="18"/>
      <c r="D92" s="16"/>
      <c r="E92" s="33"/>
      <c r="F92" s="33"/>
      <c r="G92" s="33"/>
      <c r="H92" s="33"/>
      <c r="I92" s="33"/>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101"/>
  <sheetViews>
    <sheetView topLeftCell="A65" zoomScale="80" zoomScaleNormal="80" workbookViewId="0">
      <selection activeCell="E2" sqref="E2:F78"/>
    </sheetView>
  </sheetViews>
  <sheetFormatPr baseColWidth="10" defaultColWidth="10.85546875" defaultRowHeight="16.5" x14ac:dyDescent="0.3"/>
  <cols>
    <col min="1" max="1" width="31.85546875" style="21" customWidth="1"/>
    <col min="2" max="2" width="0" style="22" hidden="1" customWidth="1"/>
    <col min="3" max="3" width="63.140625" style="21" customWidth="1"/>
    <col min="4" max="4" width="7.7109375" style="23" hidden="1" customWidth="1"/>
    <col min="5" max="5" width="21" style="23" customWidth="1"/>
    <col min="6" max="6" width="12.7109375" style="36" bestFit="1" customWidth="1"/>
    <col min="8" max="8" width="54.140625" customWidth="1"/>
  </cols>
  <sheetData>
    <row r="1" spans="1:12" ht="153" customHeight="1" thickBot="1" x14ac:dyDescent="0.35">
      <c r="A1" s="1" t="s">
        <v>0</v>
      </c>
      <c r="B1" s="1" t="s">
        <v>1</v>
      </c>
      <c r="C1" s="1" t="s">
        <v>2</v>
      </c>
      <c r="D1" s="2" t="s">
        <v>3</v>
      </c>
      <c r="E1" s="3" t="s">
        <v>49</v>
      </c>
      <c r="F1" s="37" t="s">
        <v>30</v>
      </c>
      <c r="K1" t="s">
        <v>2</v>
      </c>
      <c r="L1" t="s">
        <v>30</v>
      </c>
    </row>
    <row r="2" spans="1:12" ht="33" customHeight="1" x14ac:dyDescent="0.25">
      <c r="A2" s="52" t="s">
        <v>10</v>
      </c>
      <c r="B2" s="52" t="s">
        <v>29</v>
      </c>
      <c r="C2" s="53" t="s">
        <v>69</v>
      </c>
      <c r="D2" s="43" t="s">
        <v>6</v>
      </c>
      <c r="E2" s="4">
        <f>Hoja1!E2+Hoja2!E2+Hoja3!E2+Hoja4!E2+Hoja5!E2+Hoja6!E2+Hoja7!E2+Hoja8!E2+Hoja9!E2+Hoja10!E2+Hoja11!E2+Hoja12!E2+Hoja13!E2+Hoja14!E2+Hoja15!E2+Hoja16!E2+Hoja17!E2+Hoja18!E2+Hoja19!E2+Hoja20!E2</f>
        <v>0</v>
      </c>
      <c r="F2" s="36" t="e">
        <f>AVERAGE(Hoja1!E2,Hoja2!E2,Hoja3!E2,Hoja4!E2,Hoja5!E2,Hoja6!E2,Hoja7!E2,Hoja8!E2,Hoja9!E2,Hoja10!E2,Hoja11!E2,Hoja12!E2,Hoja13!E2,Hoja14!E2,Hoja15!E2,Hoja16!E2,Hoja17!E2,Hoja18!E2,Hoja19!E2,Hoja20!E2)</f>
        <v>#DIV/0!</v>
      </c>
      <c r="H2" s="50" t="s">
        <v>161</v>
      </c>
      <c r="I2">
        <v>0</v>
      </c>
      <c r="K2" t="s">
        <v>97</v>
      </c>
      <c r="L2" s="36">
        <v>1.5714285714285714</v>
      </c>
    </row>
    <row r="3" spans="1:12" ht="33" x14ac:dyDescent="0.25">
      <c r="A3" s="14" t="s">
        <v>10</v>
      </c>
      <c r="B3" s="11" t="s">
        <v>70</v>
      </c>
      <c r="C3" s="29" t="s">
        <v>71</v>
      </c>
      <c r="D3" s="8" t="s">
        <v>6</v>
      </c>
      <c r="E3" s="4">
        <f>Hoja1!E3+Hoja2!E3+Hoja3!E3+Hoja4!E3+Hoja5!E3+Hoja6!E3+Hoja7!E3+Hoja8!E3+Hoja9!E3+Hoja10!E3+Hoja11!E3+Hoja12!E3+Hoja13!E3+Hoja14!E3+Hoja15!E3+Hoja16!E3+Hoja17!E3+Hoja18!E3+Hoja19!E3+Hoja20!E3</f>
        <v>0</v>
      </c>
      <c r="F3" s="36" t="e">
        <f>AVERAGE(Hoja1!E3,Hoja2!E3,Hoja3!E3,Hoja4!E3,Hoja5!E3,Hoja6!E3,Hoja7!E3,Hoja8!E3,Hoja9!E3,Hoja10!E3,Hoja11!E3,Hoja12!E3,Hoja13!E3,Hoja14!E3,Hoja15!E3,Hoja16!E3,Hoja17!E3,Hoja18!E3,Hoja19!E3,Hoja20!E3)</f>
        <v>#DIV/0!</v>
      </c>
      <c r="H3" s="50" t="s">
        <v>162</v>
      </c>
      <c r="I3">
        <v>3</v>
      </c>
      <c r="K3" t="s">
        <v>98</v>
      </c>
      <c r="L3" s="36">
        <v>1.7857142857142858</v>
      </c>
    </row>
    <row r="4" spans="1:12" ht="33" x14ac:dyDescent="0.25">
      <c r="A4" s="14" t="s">
        <v>10</v>
      </c>
      <c r="B4" s="11" t="s">
        <v>70</v>
      </c>
      <c r="C4" s="29" t="s">
        <v>72</v>
      </c>
      <c r="D4" s="16" t="s">
        <v>8</v>
      </c>
      <c r="E4" s="4">
        <f>Hoja1!E4+Hoja2!E4+Hoja3!E4+Hoja4!E4+Hoja5!E4+Hoja6!E4+Hoja7!E4+Hoja8!E4+Hoja9!E4+Hoja10!E4+Hoja11!E4+Hoja12!E4+Hoja13!E4+Hoja14!E4+Hoja15!E4+Hoja16!E4+Hoja17!E4+Hoja18!E4+Hoja19!E4+Hoja20!E4</f>
        <v>0</v>
      </c>
      <c r="F4" s="36" t="e">
        <f>AVERAGE(Hoja1!E4,Hoja2!E4,Hoja3!E4,Hoja4!E4,Hoja5!E4,Hoja6!E4,Hoja7!E4,Hoja8!E4,Hoja9!E4,Hoja10!E4,Hoja11!E4,Hoja12!E4,Hoja13!E4,Hoja14!E4,Hoja15!E4,Hoja16!E4,Hoja17!E4,Hoja18!E4,Hoja19!E4,Hoja20!E4)</f>
        <v>#DIV/0!</v>
      </c>
      <c r="H4" s="50" t="s">
        <v>163</v>
      </c>
      <c r="I4">
        <v>18</v>
      </c>
      <c r="K4" t="s">
        <v>133</v>
      </c>
      <c r="L4" s="36">
        <v>1.8571428571428572</v>
      </c>
    </row>
    <row r="5" spans="1:12" ht="33" x14ac:dyDescent="0.25">
      <c r="A5" s="26" t="s">
        <v>11</v>
      </c>
      <c r="B5" s="11" t="s">
        <v>70</v>
      </c>
      <c r="C5" s="12" t="s">
        <v>73</v>
      </c>
      <c r="D5" s="11" t="s">
        <v>6</v>
      </c>
      <c r="E5" s="4">
        <f>Hoja1!E5+Hoja2!E5+Hoja3!E5+Hoja4!E5+Hoja5!E5+Hoja6!E5+Hoja7!E5+Hoja8!E5+Hoja9!E5+Hoja10!E5+Hoja11!E5+Hoja12!E5+Hoja13!E5+Hoja14!E5+Hoja15!E5+Hoja16!E5+Hoja17!E5+Hoja18!E5+Hoja19!E5+Hoja20!E5</f>
        <v>0</v>
      </c>
      <c r="F5" s="36" t="e">
        <f>AVERAGE(Hoja1!E5,Hoja2!E5,Hoja3!E5,Hoja4!E5,Hoja5!E5,Hoja6!E5,Hoja7!E5,Hoja8!E5,Hoja9!E5,Hoja10!E5,Hoja11!E5,Hoja12!E5,Hoja13!E5,Hoja14!E5,Hoja15!E5,Hoja16!E5,Hoja17!E5,Hoja18!E5,Hoja19!E5,Hoja20!E5)</f>
        <v>#DIV/0!</v>
      </c>
      <c r="H5" s="50" t="s">
        <v>164</v>
      </c>
      <c r="I5">
        <v>43</v>
      </c>
      <c r="K5" t="s">
        <v>82</v>
      </c>
      <c r="L5" s="36">
        <v>2.0714285714285716</v>
      </c>
    </row>
    <row r="6" spans="1:12" ht="33" x14ac:dyDescent="0.25">
      <c r="A6" s="27" t="s">
        <v>11</v>
      </c>
      <c r="B6" s="6" t="s">
        <v>70</v>
      </c>
      <c r="C6" s="7" t="s">
        <v>74</v>
      </c>
      <c r="D6" s="16" t="s">
        <v>13</v>
      </c>
      <c r="E6" s="4">
        <f>Hoja1!E6+Hoja2!E6+Hoja3!E6+Hoja4!E6+Hoja5!E6+Hoja6!E6+Hoja7!E6+Hoja8!E6+Hoja9!E6+Hoja10!E6+Hoja11!E6+Hoja12!E6+Hoja13!E6+Hoja14!E6+Hoja15!E6+Hoja16!E6+Hoja17!E6+Hoja18!E6+Hoja19!E6+Hoja20!E6</f>
        <v>0</v>
      </c>
      <c r="F6" s="36" t="e">
        <f>AVERAGE(Hoja1!E6,Hoja2!E6,Hoja3!E6,Hoja4!E6,Hoja5!E6,Hoja6!E6,Hoja7!E6,Hoja8!E6,Hoja9!E6,Hoja10!E6,Hoja11!E6,Hoja12!E6,Hoja13!E6,Hoja14!E6,Hoja15!E6,Hoja16!E6,Hoja17!E6,Hoja18!E6,Hoja19!E6,Hoja20!E6)</f>
        <v>#DIV/0!</v>
      </c>
      <c r="H6" s="50" t="s">
        <v>165</v>
      </c>
      <c r="I6">
        <v>13</v>
      </c>
      <c r="K6" t="s">
        <v>129</v>
      </c>
      <c r="L6" s="36">
        <v>2.2142857142857144</v>
      </c>
    </row>
    <row r="7" spans="1:12" ht="33" x14ac:dyDescent="0.25">
      <c r="A7" s="26" t="s">
        <v>11</v>
      </c>
      <c r="B7" s="11" t="s">
        <v>70</v>
      </c>
      <c r="C7" s="12" t="s">
        <v>66</v>
      </c>
      <c r="D7" s="30"/>
      <c r="E7" s="4">
        <f>Hoja1!E7+Hoja2!E7+Hoja3!E7+Hoja4!E7+Hoja5!E7+Hoja6!E7+Hoja7!E7+Hoja8!E7+Hoja9!E7+Hoja10!E7+Hoja11!E7+Hoja12!E7+Hoja13!E7+Hoja14!E7+Hoja15!E7+Hoja16!E7+Hoja17!E7+Hoja18!E7+Hoja19!E7+Hoja20!E7</f>
        <v>0</v>
      </c>
      <c r="F7" s="36" t="e">
        <f>AVERAGE(Hoja1!E7,Hoja2!E7,Hoja3!E7,Hoja4!E7,Hoja5!E7,Hoja6!E7,Hoja7!E7,Hoja8!E7,Hoja9!E7,Hoja10!E7,Hoja11!E7,Hoja12!E7,Hoja13!E7,Hoja14!E7,Hoja15!E7,Hoja16!E7,Hoja17!E7,Hoja18!E7,Hoja19!E7,Hoja20!E7)</f>
        <v>#DIV/0!</v>
      </c>
      <c r="K7" t="s">
        <v>95</v>
      </c>
      <c r="L7" s="36">
        <v>2.2857142857142856</v>
      </c>
    </row>
    <row r="8" spans="1:12" ht="33" customHeight="1" x14ac:dyDescent="0.25">
      <c r="A8" s="27" t="s">
        <v>35</v>
      </c>
      <c r="B8" s="11" t="s">
        <v>70</v>
      </c>
      <c r="C8" s="26" t="s">
        <v>75</v>
      </c>
      <c r="D8" s="11" t="s">
        <v>6</v>
      </c>
      <c r="E8" s="4">
        <f>Hoja1!E8+Hoja2!E8+Hoja3!E8+Hoja4!E8+Hoja5!E8+Hoja6!E8+Hoja7!E8+Hoja8!E8+Hoja9!E8+Hoja10!E8+Hoja11!E8+Hoja12!E8+Hoja13!E8+Hoja14!E8+Hoja15!E8+Hoja16!E8+Hoja17!E8+Hoja18!E8+Hoja19!E8+Hoja20!E8</f>
        <v>0</v>
      </c>
      <c r="F8" s="36" t="e">
        <f>AVERAGE(Hoja1!E8,Hoja2!E8,Hoja3!E8,Hoja4!E8,Hoja5!E8,Hoja6!E8,Hoja7!E8,Hoja8!E8,Hoja9!E8,Hoja10!E8,Hoja11!E8,Hoja12!E8,Hoja13!E8,Hoja14!E8,Hoja15!E8,Hoja16!E8,Hoja17!E8,Hoja18!E8,Hoja19!E8,Hoja20!E8)</f>
        <v>#DIV/0!</v>
      </c>
      <c r="H8" s="42" t="s">
        <v>0</v>
      </c>
      <c r="I8" s="42" t="s">
        <v>61</v>
      </c>
      <c r="K8" t="s">
        <v>138</v>
      </c>
      <c r="L8" s="36">
        <v>2.2857142857142856</v>
      </c>
    </row>
    <row r="9" spans="1:12" ht="16.5" customHeight="1" x14ac:dyDescent="0.25">
      <c r="A9" s="26" t="s">
        <v>12</v>
      </c>
      <c r="B9" s="6" t="s">
        <v>70</v>
      </c>
      <c r="C9" s="25" t="s">
        <v>76</v>
      </c>
      <c r="D9" s="6" t="s">
        <v>6</v>
      </c>
      <c r="E9" s="4">
        <f>Hoja1!E9+Hoja2!E9+Hoja3!E9+Hoja4!E9+Hoja5!E9+Hoja6!E9+Hoja7!E9+Hoja8!E9+Hoja9!E9+Hoja10!E9+Hoja11!E9+Hoja12!E9+Hoja13!E9+Hoja14!E9+Hoja15!E9+Hoja16!E9+Hoja17!E9+Hoja18!E9+Hoja19!E9+Hoja20!E9</f>
        <v>0</v>
      </c>
      <c r="F9" s="36" t="e">
        <f>AVERAGE(Hoja1!E9,Hoja2!E9,Hoja3!E9,Hoja4!E9,Hoja5!E9,Hoja6!E9,Hoja7!E9,Hoja8!E9,Hoja9!E9,Hoja10!E9,Hoja11!E9,Hoja12!E9,Hoja13!E9,Hoja14!E9,Hoja15!E9,Hoja16!E9,Hoja17!E9,Hoja18!E9,Hoja19!E9,Hoja20!E9)</f>
        <v>#DIV/0!</v>
      </c>
      <c r="H9" s="41" t="s">
        <v>36</v>
      </c>
      <c r="I9" s="36">
        <v>2.2678571428571428</v>
      </c>
      <c r="K9" t="s">
        <v>83</v>
      </c>
      <c r="L9" s="36">
        <v>2.4285714285714284</v>
      </c>
    </row>
    <row r="10" spans="1:12" ht="63.75" x14ac:dyDescent="0.25">
      <c r="A10" s="26" t="s">
        <v>12</v>
      </c>
      <c r="B10" s="6" t="s">
        <v>28</v>
      </c>
      <c r="C10" s="25" t="s">
        <v>77</v>
      </c>
      <c r="D10" s="11" t="s">
        <v>8</v>
      </c>
      <c r="E10" s="4">
        <f>Hoja1!E10+Hoja2!E10+Hoja3!E10+Hoja4!E10+Hoja5!E10+Hoja6!E10+Hoja7!E10+Hoja8!E10+Hoja9!E10+Hoja10!E10+Hoja11!E10+Hoja12!E10+Hoja13!E10+Hoja14!E10+Hoja15!E10+Hoja16!E10+Hoja17!E10+Hoja18!E10+Hoja19!E10+Hoja20!E10</f>
        <v>0</v>
      </c>
      <c r="F10" s="36" t="e">
        <f>AVERAGE(Hoja1!E10,Hoja2!E10,Hoja3!E10,Hoja4!E10,Hoja5!E10,Hoja6!E10,Hoja7!E10,Hoja8!E10,Hoja9!E10,Hoja10!E10,Hoja11!E10,Hoja12!E10,Hoja13!E10,Hoja14!E10,Hoja15!E10,Hoja16!E10,Hoja17!E10,Hoja18!E10,Hoja19!E10,Hoja20!E10)</f>
        <v>#DIV/0!</v>
      </c>
      <c r="H10" s="41" t="s">
        <v>68</v>
      </c>
      <c r="I10" s="36">
        <v>2.5</v>
      </c>
      <c r="K10" t="s">
        <v>102</v>
      </c>
      <c r="L10" s="36">
        <v>2.5</v>
      </c>
    </row>
    <row r="11" spans="1:12" ht="76.5" x14ac:dyDescent="0.25">
      <c r="A11" s="26" t="s">
        <v>12</v>
      </c>
      <c r="B11" s="6" t="s">
        <v>28</v>
      </c>
      <c r="C11" s="24" t="s">
        <v>78</v>
      </c>
      <c r="D11" s="16" t="s">
        <v>14</v>
      </c>
      <c r="E11" s="4">
        <f>Hoja1!E11+Hoja2!E11+Hoja3!E11+Hoja4!E11+Hoja5!E11+Hoja6!E11+Hoja7!E11+Hoja8!E11+Hoja9!E11+Hoja10!E11+Hoja11!E11+Hoja12!E11+Hoja13!E11+Hoja14!E11+Hoja15!E11+Hoja16!E11+Hoja17!E11+Hoja18!E11+Hoja19!E11+Hoja20!E11</f>
        <v>0</v>
      </c>
      <c r="F11" s="36" t="e">
        <f>AVERAGE(Hoja1!E11,Hoja2!E11,Hoja3!E11,Hoja4!E11,Hoja5!E11,Hoja6!E11,Hoja7!E11,Hoja8!E11,Hoja9!E11,Hoja10!E11,Hoja11!E11,Hoja12!E11,Hoja13!E11,Hoja14!E11,Hoja15!E11,Hoja16!E11,Hoja17!E11,Hoja18!E11,Hoja19!E11,Hoja20!E11)</f>
        <v>#DIV/0!</v>
      </c>
      <c r="H11" s="41" t="s">
        <v>37</v>
      </c>
      <c r="I11" s="36">
        <v>2.6190476190476191</v>
      </c>
      <c r="K11" t="s">
        <v>128</v>
      </c>
      <c r="L11" s="36">
        <v>2.5714285714285716</v>
      </c>
    </row>
    <row r="12" spans="1:12" ht="33" x14ac:dyDescent="0.25">
      <c r="A12" s="26" t="s">
        <v>12</v>
      </c>
      <c r="B12" s="6" t="s">
        <v>28</v>
      </c>
      <c r="C12" s="24" t="s">
        <v>79</v>
      </c>
      <c r="D12" s="16" t="s">
        <v>6</v>
      </c>
      <c r="E12" s="4">
        <f>Hoja1!E12+Hoja2!E12+Hoja3!E12+Hoja4!E12+Hoja5!E12+Hoja6!E12+Hoja7!E12+Hoja8!E12+Hoja9!E12+Hoja10!E12+Hoja11!E12+Hoja12!E12+Hoja13!E12+Hoja14!E12+Hoja15!E12+Hoja16!E12+Hoja17!E12+Hoja18!E12+Hoja19!E12+Hoja20!E12</f>
        <v>0</v>
      </c>
      <c r="F12" s="36" t="e">
        <f>AVERAGE(Hoja1!E12,Hoja2!E12,Hoja3!E12,Hoja4!E12,Hoja5!E12,Hoja6!E12,Hoja7!E12,Hoja8!E12,Hoja9!E12,Hoja10!E12,Hoja11!E12,Hoja12!E12,Hoja13!E12,Hoja14!E12,Hoja15!E12,Hoja16!E12,Hoja17!E12,Hoja18!E12,Hoja19!E12,Hoja20!E12)</f>
        <v>#DIV/0!</v>
      </c>
      <c r="H12" s="41" t="s">
        <v>17</v>
      </c>
      <c r="I12" s="36">
        <v>2.8571428571428572</v>
      </c>
      <c r="K12" t="s">
        <v>133</v>
      </c>
      <c r="L12" s="36">
        <v>2.6428571428571428</v>
      </c>
    </row>
    <row r="13" spans="1:12" ht="33" customHeight="1" x14ac:dyDescent="0.25">
      <c r="A13" s="26" t="s">
        <v>12</v>
      </c>
      <c r="B13" s="6" t="s">
        <v>28</v>
      </c>
      <c r="C13" s="24" t="s">
        <v>80</v>
      </c>
      <c r="D13" s="16" t="s">
        <v>24</v>
      </c>
      <c r="E13" s="4">
        <f>Hoja1!E13+Hoja2!E13+Hoja3!E13+Hoja4!E13+Hoja5!E13+Hoja6!E13+Hoja7!E13+Hoja8!E13+Hoja9!E13+Hoja10!E13+Hoja11!E13+Hoja12!E13+Hoja13!E13+Hoja14!E13+Hoja15!E13+Hoja16!E13+Hoja17!E13+Hoja18!E13+Hoja19!E13+Hoja20!E13</f>
        <v>0</v>
      </c>
      <c r="F13" s="36" t="e">
        <f>AVERAGE(Hoja1!E13,Hoja2!E13,Hoja3!E13,Hoja4!E13,Hoja5!E13,Hoja6!E13,Hoja7!E13,Hoja8!E13,Hoja9!E13,Hoja10!E13,Hoja11!E13,Hoja12!E13,Hoja13!E13,Hoja14!E13,Hoja15!E13,Hoja16!E13,Hoja17!E13,Hoja18!E13,Hoja19!E13,Hoja20!E13)</f>
        <v>#DIV/0!</v>
      </c>
      <c r="H13" s="41" t="s">
        <v>26</v>
      </c>
      <c r="I13" s="36">
        <v>3.0357142857142856</v>
      </c>
      <c r="K13" t="s">
        <v>137</v>
      </c>
      <c r="L13" s="36">
        <v>2.7142857142857144</v>
      </c>
    </row>
    <row r="14" spans="1:12" ht="51" x14ac:dyDescent="0.25">
      <c r="A14" s="26" t="s">
        <v>12</v>
      </c>
      <c r="B14" s="6" t="s">
        <v>28</v>
      </c>
      <c r="C14" s="25" t="s">
        <v>81</v>
      </c>
      <c r="D14" s="16" t="s">
        <v>6</v>
      </c>
      <c r="E14" s="4">
        <f>Hoja1!E14+Hoja2!E14+Hoja3!E14+Hoja4!E14+Hoja5!E14+Hoja6!E14+Hoja7!E14+Hoja8!E14+Hoja9!E14+Hoja10!E14+Hoja11!E14+Hoja12!E14+Hoja13!E14+Hoja14!E14+Hoja15!E14+Hoja16!E14+Hoja17!E14+Hoja18!E14+Hoja19!E14+Hoja20!E14</f>
        <v>0</v>
      </c>
      <c r="F14" s="36" t="e">
        <f>AVERAGE(Hoja1!E14,Hoja2!E14,Hoja3!E14,Hoja4!E14,Hoja5!E14,Hoja6!E14,Hoja7!E14,Hoja8!E14,Hoja9!E14,Hoja10!E14,Hoja11!E14,Hoja12!E14,Hoja13!E14,Hoja14!E14,Hoja15!E14,Hoja16!E14,Hoja17!E14,Hoja18!E14,Hoja19!E14,Hoja20!E14)</f>
        <v>#DIV/0!</v>
      </c>
      <c r="H14" s="41" t="s">
        <v>18</v>
      </c>
      <c r="I14" s="36">
        <v>3.1666666666666674</v>
      </c>
      <c r="K14" t="s">
        <v>99</v>
      </c>
      <c r="L14" s="36">
        <v>2.8571428571428572</v>
      </c>
    </row>
    <row r="15" spans="1:12" ht="33" x14ac:dyDescent="0.25">
      <c r="A15" s="26" t="s">
        <v>12</v>
      </c>
      <c r="B15" s="6" t="s">
        <v>28</v>
      </c>
      <c r="C15" s="54" t="s">
        <v>82</v>
      </c>
      <c r="D15" s="11" t="s">
        <v>7</v>
      </c>
      <c r="E15" s="4">
        <f>Hoja1!E15+Hoja2!E15+Hoja3!E15+Hoja4!E15+Hoja5!E15+Hoja6!E15+Hoja7!E15+Hoja8!E15+Hoja9!E15+Hoja10!E15+Hoja11!E15+Hoja12!E15+Hoja13!E15+Hoja14!E15+Hoja15!E15+Hoja16!E15+Hoja17!E15+Hoja18!E15+Hoja19!E15+Hoja20!E15</f>
        <v>0</v>
      </c>
      <c r="F15" s="36" t="e">
        <f>AVERAGE(Hoja1!E15,Hoja2!E15,Hoja3!E15,Hoja4!E15,Hoja5!E15,Hoja6!E15,Hoja7!E15,Hoja8!E15,Hoja9!E15,Hoja10!E15,Hoja11!E15,Hoja12!E15,Hoja13!E15,Hoja14!E15,Hoja15!E15,Hoja16!E15,Hoja17!E15,Hoja18!E15,Hoja19!E15,Hoja20!E15)</f>
        <v>#DIV/0!</v>
      </c>
      <c r="H15" s="41" t="s">
        <v>23</v>
      </c>
      <c r="I15" s="36">
        <v>3.2410714285714284</v>
      </c>
      <c r="K15" t="s">
        <v>124</v>
      </c>
      <c r="L15" s="36">
        <v>2.8571428571428572</v>
      </c>
    </row>
    <row r="16" spans="1:12" ht="33" customHeight="1" x14ac:dyDescent="0.25">
      <c r="A16" s="26" t="s">
        <v>12</v>
      </c>
      <c r="B16" s="6" t="s">
        <v>28</v>
      </c>
      <c r="C16" s="25" t="s">
        <v>83</v>
      </c>
      <c r="D16" s="16" t="s">
        <v>13</v>
      </c>
      <c r="E16" s="4">
        <f>Hoja1!E16+Hoja2!E16+Hoja3!E16+Hoja4!E16+Hoja5!E16+Hoja6!E16+Hoja7!E16+Hoja8!E16+Hoja9!E16+Hoja10!E16+Hoja11!E16+Hoja12!E16+Hoja13!E16+Hoja14!E16+Hoja15!E16+Hoja16!E16+Hoja17!E16+Hoja18!E16+Hoja19!E16+Hoja20!E16</f>
        <v>0</v>
      </c>
      <c r="F16" s="36" t="e">
        <f>AVERAGE(Hoja1!E16,Hoja2!E16,Hoja3!E16,Hoja4!E16,Hoja5!E16,Hoja6!E16,Hoja7!E16,Hoja8!E16,Hoja9!E16,Hoja10!E16,Hoja11!E16,Hoja12!E16,Hoja13!E16,Hoja14!E16,Hoja15!E16,Hoja16!E16,Hoja17!E16,Hoja18!E16,Hoja19!E16,Hoja20!E16)</f>
        <v>#DIV/0!</v>
      </c>
      <c r="H16" s="41" t="s">
        <v>22</v>
      </c>
      <c r="I16" s="36">
        <v>3.25</v>
      </c>
      <c r="K16" t="s">
        <v>142</v>
      </c>
      <c r="L16" s="36">
        <v>2.8571428571428572</v>
      </c>
    </row>
    <row r="17" spans="1:12" ht="33" x14ac:dyDescent="0.25">
      <c r="A17" s="26" t="s">
        <v>12</v>
      </c>
      <c r="B17" s="6" t="s">
        <v>28</v>
      </c>
      <c r="C17" s="7" t="s">
        <v>84</v>
      </c>
      <c r="D17" s="16" t="s">
        <v>13</v>
      </c>
      <c r="E17" s="4">
        <f>Hoja1!E17+Hoja2!E17+Hoja3!E17+Hoja4!E17+Hoja5!E17+Hoja6!E17+Hoja7!E17+Hoja8!E17+Hoja9!E17+Hoja10!E17+Hoja11!E17+Hoja12!E17+Hoja13!E17+Hoja14!E17+Hoja15!E17+Hoja16!E17+Hoja17!E17+Hoja18!E17+Hoja19!E17+Hoja20!E17</f>
        <v>0</v>
      </c>
      <c r="F17" s="36" t="e">
        <f>AVERAGE(Hoja1!E17,Hoja2!E17,Hoja3!E17,Hoja4!E17,Hoja5!E17,Hoja6!E17,Hoja7!E17,Hoja8!E17,Hoja9!E17,Hoja10!E17,Hoja11!E17,Hoja12!E17,Hoja13!E17,Hoja14!E17,Hoja15!E17,Hoja16!E17,Hoja17!E17,Hoja18!E17,Hoja19!E17,Hoja20!E17)</f>
        <v>#DIV/0!</v>
      </c>
      <c r="H17" s="41" t="s">
        <v>25</v>
      </c>
      <c r="I17" s="36">
        <v>3.2857142857142856</v>
      </c>
      <c r="K17" t="s">
        <v>139</v>
      </c>
      <c r="L17" s="36">
        <v>2.9285714285714284</v>
      </c>
    </row>
    <row r="18" spans="1:12" ht="33" x14ac:dyDescent="0.25">
      <c r="A18" s="26" t="s">
        <v>12</v>
      </c>
      <c r="B18" s="6" t="s">
        <v>28</v>
      </c>
      <c r="C18" s="25" t="s">
        <v>85</v>
      </c>
      <c r="D18" s="16" t="s">
        <v>9</v>
      </c>
      <c r="E18" s="4">
        <f>Hoja1!E18+Hoja2!E18+Hoja3!E18+Hoja4!E18+Hoja5!E18+Hoja6!E18+Hoja7!E18+Hoja8!E18+Hoja9!E18+Hoja10!E18+Hoja11!E18+Hoja12!E18+Hoja13!E18+Hoja14!E18+Hoja15!E18+Hoja16!E18+Hoja17!E18+Hoja18!E18+Hoja19!E18+Hoja20!E18</f>
        <v>0</v>
      </c>
      <c r="F18" s="36" t="e">
        <f>AVERAGE(Hoja1!E18,Hoja2!E18,Hoja3!E18,Hoja4!E18,Hoja5!E18,Hoja6!E18,Hoja7!E18,Hoja8!E18,Hoja9!E18,Hoja10!E18,Hoja11!E18,Hoja12!E18,Hoja13!E18,Hoja14!E18,Hoja15!E18,Hoja16!E18,Hoja17!E18,Hoja18!E18,Hoja19!E18,Hoja20!E18)</f>
        <v>#DIV/0!</v>
      </c>
      <c r="H18" s="41" t="s">
        <v>12</v>
      </c>
      <c r="I18" s="36">
        <v>3.3392857142857149</v>
      </c>
      <c r="K18" t="s">
        <v>101</v>
      </c>
      <c r="L18" s="36">
        <v>3</v>
      </c>
    </row>
    <row r="19" spans="1:12" ht="33" x14ac:dyDescent="0.25">
      <c r="A19" s="26" t="s">
        <v>12</v>
      </c>
      <c r="B19" s="6" t="s">
        <v>28</v>
      </c>
      <c r="C19" s="25" t="s">
        <v>86</v>
      </c>
      <c r="D19" s="16" t="s">
        <v>6</v>
      </c>
      <c r="E19" s="4">
        <f>Hoja1!E19+Hoja2!E19+Hoja3!E19+Hoja4!E19+Hoja5!E19+Hoja6!E19+Hoja7!E19+Hoja8!E19+Hoja9!E19+Hoja10!E19+Hoja11!E19+Hoja12!E19+Hoja13!E19+Hoja14!E19+Hoja15!E19+Hoja16!E19+Hoja17!E19+Hoja18!E19+Hoja19!E19+Hoja20!E19</f>
        <v>0</v>
      </c>
      <c r="F19" s="36" t="e">
        <f>AVERAGE(Hoja1!E19,Hoja2!E19,Hoja3!E19,Hoja4!E19,Hoja5!E19,Hoja6!E19,Hoja7!E19,Hoja8!E19,Hoja9!E19,Hoja10!E19,Hoja11!E19,Hoja12!E19,Hoja13!E19,Hoja14!E19,Hoja15!E19,Hoja16!E19,Hoja17!E19,Hoja18!E19,Hoja19!E19,Hoja20!E19)</f>
        <v>#DIV/0!</v>
      </c>
      <c r="H19" s="41" t="s">
        <v>27</v>
      </c>
      <c r="I19" s="36">
        <v>3.3571428571428572</v>
      </c>
      <c r="K19" t="s">
        <v>102</v>
      </c>
      <c r="L19" s="36">
        <v>3</v>
      </c>
    </row>
    <row r="20" spans="1:12" ht="49.5" customHeight="1" x14ac:dyDescent="0.25">
      <c r="A20" s="26" t="s">
        <v>12</v>
      </c>
      <c r="B20" s="6" t="s">
        <v>28</v>
      </c>
      <c r="C20" s="25" t="s">
        <v>87</v>
      </c>
      <c r="D20" s="16" t="s">
        <v>15</v>
      </c>
      <c r="E20" s="4">
        <f>Hoja1!E20+Hoja2!E20+Hoja3!E20+Hoja4!E20+Hoja5!E20+Hoja6!E20+Hoja7!E20+Hoja8!E20+Hoja9!E20+Hoja10!E20+Hoja11!E20+Hoja12!E20+Hoja13!E20+Hoja14!E20+Hoja15!E20+Hoja16!E20+Hoja17!E20+Hoja18!E20+Hoja19!E20+Hoja20!E20</f>
        <v>0</v>
      </c>
      <c r="F20" s="36" t="e">
        <f>AVERAGE(Hoja1!E20,Hoja2!E20,Hoja3!E20,Hoja4!E20,Hoja5!E20,Hoja6!E20,Hoja7!E20,Hoja8!E20,Hoja9!E20,Hoja10!E20,Hoja11!E20,Hoja12!E20,Hoja13!E20,Hoja14!E20,Hoja15!E20,Hoja16!E20,Hoja17!E20,Hoja18!E20,Hoja19!E20,Hoja20!E20)</f>
        <v>#DIV/0!</v>
      </c>
      <c r="H20" s="41" t="s">
        <v>67</v>
      </c>
      <c r="I20" s="36">
        <v>3.5</v>
      </c>
      <c r="K20" t="s">
        <v>116</v>
      </c>
      <c r="L20" s="36">
        <v>3</v>
      </c>
    </row>
    <row r="21" spans="1:12" ht="33" x14ac:dyDescent="0.25">
      <c r="A21" s="26" t="s">
        <v>67</v>
      </c>
      <c r="B21" s="6" t="s">
        <v>29</v>
      </c>
      <c r="C21" s="12" t="s">
        <v>88</v>
      </c>
      <c r="D21" s="14" t="s">
        <v>6</v>
      </c>
      <c r="E21" s="4">
        <f>Hoja1!E21+Hoja2!E21+Hoja3!E21+Hoja4!E21+Hoja5!E21+Hoja6!E21+Hoja7!E21+Hoja8!E21+Hoja9!E21+Hoja10!E21+Hoja11!E21+Hoja12!E21+Hoja13!E21+Hoja14!E21+Hoja15!E21+Hoja16!E21+Hoja17!E21+Hoja18!E21+Hoja19!E21+Hoja20!E21</f>
        <v>0</v>
      </c>
      <c r="F21" s="36" t="e">
        <f>AVERAGE(Hoja1!E21,Hoja2!E21,Hoja3!E21,Hoja4!E21,Hoja5!E21,Hoja6!E21,Hoja7!E21,Hoja8!E21,Hoja9!E21,Hoja10!E21,Hoja11!E21,Hoja12!E21,Hoja13!E21,Hoja14!E21,Hoja15!E21,Hoja16!E21,Hoja17!E21,Hoja18!E21,Hoja19!E21,Hoja20!E21)</f>
        <v>#DIV/0!</v>
      </c>
      <c r="H21" s="41" t="s">
        <v>130</v>
      </c>
      <c r="I21" s="36">
        <v>3.5357142857142856</v>
      </c>
      <c r="K21" t="s">
        <v>117</v>
      </c>
      <c r="L21" s="36">
        <v>3</v>
      </c>
    </row>
    <row r="22" spans="1:12" ht="33" customHeight="1" x14ac:dyDescent="0.25">
      <c r="A22" s="26" t="s">
        <v>67</v>
      </c>
      <c r="B22" s="6" t="s">
        <v>29</v>
      </c>
      <c r="C22" s="12" t="s">
        <v>89</v>
      </c>
      <c r="D22" s="16" t="s">
        <v>6</v>
      </c>
      <c r="E22" s="4">
        <f>Hoja1!E22+Hoja2!E22+Hoja3!E22+Hoja4!E22+Hoja5!E22+Hoja6!E22+Hoja7!E22+Hoja8!E22+Hoja9!E22+Hoja10!E22+Hoja11!E22+Hoja12!E22+Hoja13!E22+Hoja14!E22+Hoja15!E22+Hoja16!E22+Hoja17!E22+Hoja18!E22+Hoja19!E22+Hoja20!E22</f>
        <v>0</v>
      </c>
      <c r="F22" s="36" t="e">
        <f>AVERAGE(Hoja1!E22,Hoja2!E22,Hoja3!E22,Hoja4!E22,Hoja5!E22,Hoja6!E22,Hoja7!E22,Hoja8!E22,Hoja9!E22,Hoja10!E22,Hoja11!E22,Hoja12!E22,Hoja13!E22,Hoja14!E22,Hoja15!E22,Hoja16!E22,Hoja17!E22,Hoja18!E22,Hoja19!E22,Hoja20!E22)</f>
        <v>#DIV/0!</v>
      </c>
      <c r="H22" s="41" t="s">
        <v>16</v>
      </c>
      <c r="I22" s="36">
        <v>3.714285714285714</v>
      </c>
      <c r="K22" t="s">
        <v>127</v>
      </c>
      <c r="L22" s="36">
        <v>3</v>
      </c>
    </row>
    <row r="23" spans="1:12" ht="33" x14ac:dyDescent="0.25">
      <c r="A23" s="26" t="s">
        <v>16</v>
      </c>
      <c r="B23" s="6" t="s">
        <v>70</v>
      </c>
      <c r="C23" s="12" t="s">
        <v>90</v>
      </c>
      <c r="D23" s="16" t="s">
        <v>8</v>
      </c>
      <c r="E23" s="4">
        <f>Hoja1!E23+Hoja2!E23+Hoja3!E23+Hoja4!E23+Hoja5!E23+Hoja6!E23+Hoja7!E23+Hoja8!E23+Hoja9!E23+Hoja10!E23+Hoja11!E23+Hoja12!E23+Hoja13!E23+Hoja14!E23+Hoja15!E23+Hoja16!E23+Hoja17!E23+Hoja18!E23+Hoja19!E23+Hoja20!E23</f>
        <v>0</v>
      </c>
      <c r="F23" s="36" t="e">
        <f>AVERAGE(Hoja1!E23,Hoja2!E23,Hoja3!E23,Hoja4!E23,Hoja5!E23,Hoja6!E23,Hoja7!E23,Hoja8!E23,Hoja9!E23,Hoja10!E23,Hoja11!E23,Hoja12!E23,Hoja13!E23,Hoja14!E23,Hoja15!E23,Hoja16!E23,Hoja17!E23,Hoja18!E23,Hoja19!E23,Hoja20!E23)</f>
        <v>#DIV/0!</v>
      </c>
      <c r="H23" s="41" t="s">
        <v>21</v>
      </c>
      <c r="I23" s="36">
        <v>3.9285714285714284</v>
      </c>
      <c r="K23" t="s">
        <v>140</v>
      </c>
      <c r="L23" s="36">
        <v>3.0714285714285716</v>
      </c>
    </row>
    <row r="24" spans="1:12" ht="49.5" x14ac:dyDescent="0.25">
      <c r="A24" s="26" t="s">
        <v>16</v>
      </c>
      <c r="B24" s="6" t="s">
        <v>70</v>
      </c>
      <c r="C24" s="12" t="s">
        <v>91</v>
      </c>
      <c r="D24" s="16" t="s">
        <v>6</v>
      </c>
      <c r="E24" s="4">
        <f>Hoja1!E24+Hoja2!E24+Hoja3!E24+Hoja4!E24+Hoja5!E24+Hoja6!E24+Hoja7!E24+Hoja8!E24+Hoja9!E24+Hoja10!E24+Hoja11!E24+Hoja12!E24+Hoja13!E24+Hoja14!E24+Hoja15!E24+Hoja16!E24+Hoja17!E24+Hoja18!E24+Hoja19!E24+Hoja20!E24</f>
        <v>0</v>
      </c>
      <c r="F24" s="36" t="e">
        <f>AVERAGE(Hoja1!E24,Hoja2!E24,Hoja3!E24,Hoja4!E24,Hoja5!E24,Hoja6!E24,Hoja7!E24,Hoja8!E24,Hoja9!E24,Hoja10!E24,Hoja11!E24,Hoja12!E24,Hoja13!E24,Hoja14!E24,Hoja15!E24,Hoja16!E24,Hoja17!E24,Hoja18!E24,Hoja19!E24,Hoja20!E24)</f>
        <v>#DIV/0!</v>
      </c>
      <c r="H24" s="41" t="s">
        <v>20</v>
      </c>
      <c r="I24" s="36">
        <v>3.9285714285714284</v>
      </c>
      <c r="K24" t="s">
        <v>79</v>
      </c>
      <c r="L24" s="36">
        <v>3.1428571428571428</v>
      </c>
    </row>
    <row r="25" spans="1:12" ht="49.5" x14ac:dyDescent="0.25">
      <c r="A25" s="26" t="s">
        <v>16</v>
      </c>
      <c r="B25" s="6" t="s">
        <v>70</v>
      </c>
      <c r="C25" s="12" t="s">
        <v>92</v>
      </c>
      <c r="D25" s="16"/>
      <c r="E25" s="4">
        <f>Hoja1!E25+Hoja2!E25+Hoja3!E25+Hoja4!E25+Hoja5!E25+Hoja6!E25+Hoja7!E25+Hoja8!E25+Hoja9!E25+Hoja10!E25+Hoja11!E25+Hoja12!E25+Hoja13!E25+Hoja14!E25+Hoja15!E25+Hoja16!E25+Hoja17!E25+Hoja18!E25+Hoja19!E25+Hoja20!E25</f>
        <v>0</v>
      </c>
      <c r="F25" s="36" t="e">
        <f>AVERAGE(Hoja1!E25,Hoja2!E25,Hoja3!E25,Hoja4!E25,Hoja5!E25,Hoja6!E25,Hoja7!E25,Hoja8!E25,Hoja9!E25,Hoja10!E25,Hoja11!E25,Hoja12!E25,Hoja13!E25,Hoja14!E25,Hoja15!E25,Hoja16!E25,Hoja17!E25,Hoja18!E25,Hoja19!E25,Hoja20!E25)</f>
        <v>#DIV/0!</v>
      </c>
      <c r="H25" s="41" t="s">
        <v>35</v>
      </c>
      <c r="I25" s="36">
        <v>3.9285714285714284</v>
      </c>
      <c r="K25" t="s">
        <v>92</v>
      </c>
      <c r="L25" s="36">
        <v>3.1428571428571428</v>
      </c>
    </row>
    <row r="26" spans="1:12" x14ac:dyDescent="0.25">
      <c r="A26" s="26" t="s">
        <v>16</v>
      </c>
      <c r="B26" s="6" t="s">
        <v>70</v>
      </c>
      <c r="C26" s="12" t="s">
        <v>93</v>
      </c>
      <c r="D26" s="16" t="s">
        <v>6</v>
      </c>
      <c r="E26" s="4">
        <f>Hoja1!E26+Hoja2!E26+Hoja3!E26+Hoja4!E26+Hoja5!E26+Hoja6!E26+Hoja7!E26+Hoja8!E26+Hoja9!E26+Hoja10!E26+Hoja11!E26+Hoja12!E26+Hoja13!E26+Hoja14!E26+Hoja15!E26+Hoja16!E26+Hoja17!E26+Hoja18!E26+Hoja19!E26+Hoja20!E26</f>
        <v>0</v>
      </c>
      <c r="F26" s="36" t="e">
        <f>AVERAGE(Hoja1!E26,Hoja2!E26,Hoja3!E26,Hoja4!E26,Hoja5!E26,Hoja6!E26,Hoja7!E26,Hoja8!E26,Hoja9!E26,Hoja10!E26,Hoja11!E26,Hoja12!E26,Hoja13!E26,Hoja14!E26,Hoja15!E26,Hoja16!E26,Hoja17!E26,Hoja18!E26,Hoja19!E26,Hoja20!E26)</f>
        <v>#DIV/0!</v>
      </c>
      <c r="H26" s="41" t="s">
        <v>11</v>
      </c>
      <c r="I26" s="36">
        <v>4.1190476190476195</v>
      </c>
      <c r="K26" t="s">
        <v>125</v>
      </c>
      <c r="L26" s="36">
        <v>3.1428571428571428</v>
      </c>
    </row>
    <row r="27" spans="1:12" ht="49.5" x14ac:dyDescent="0.25">
      <c r="A27" s="26" t="s">
        <v>16</v>
      </c>
      <c r="B27" s="6" t="s">
        <v>29</v>
      </c>
      <c r="C27" s="12" t="s">
        <v>94</v>
      </c>
      <c r="D27" s="11" t="s">
        <v>8</v>
      </c>
      <c r="E27" s="4">
        <f>Hoja1!E27+Hoja2!E27+Hoja3!E27+Hoja4!E27+Hoja5!E27+Hoja6!E27+Hoja7!E27+Hoja8!E27+Hoja9!E27+Hoja10!E27+Hoja11!E27+Hoja12!E27+Hoja13!E27+Hoja14!E27+Hoja15!E27+Hoja16!E27+Hoja17!E27+Hoja18!E27+Hoja19!E27+Hoja20!E27</f>
        <v>0</v>
      </c>
      <c r="F27" s="36" t="e">
        <f>AVERAGE(Hoja1!E27,Hoja2!E27,Hoja3!E27,Hoja4!E27,Hoja5!E27,Hoja6!E27,Hoja7!E27,Hoja8!E27,Hoja9!E27,Hoja10!E27,Hoja11!E27,Hoja12!E27,Hoja13!E27,Hoja14!E27,Hoja15!E27,Hoja16!E27,Hoja17!E27,Hoja18!E27,Hoja19!E27,Hoja20!E27)</f>
        <v>#DIV/0!</v>
      </c>
      <c r="H27" s="41" t="s">
        <v>10</v>
      </c>
      <c r="I27" s="36">
        <v>4.2857142857142856</v>
      </c>
      <c r="K27" t="s">
        <v>126</v>
      </c>
      <c r="L27" s="36">
        <v>3.1428571428571428</v>
      </c>
    </row>
    <row r="28" spans="1:12" ht="82.5" x14ac:dyDescent="0.25">
      <c r="A28" s="27" t="s">
        <v>36</v>
      </c>
      <c r="B28" s="6" t="s">
        <v>70</v>
      </c>
      <c r="C28" s="7" t="s">
        <v>95</v>
      </c>
      <c r="D28" s="8" t="s">
        <v>9</v>
      </c>
      <c r="E28" s="4">
        <f>Hoja1!E28+Hoja2!E28+Hoja3!E28+Hoja4!E28+Hoja5!E28+Hoja6!E28+Hoja7!E28+Hoja8!E28+Hoja9!E28+Hoja10!E28+Hoja11!E28+Hoja12!E28+Hoja13!E28+Hoja14!E28+Hoja15!E28+Hoja16!E28+Hoja17!E28+Hoja18!E28+Hoja19!E28+Hoja20!E28</f>
        <v>0</v>
      </c>
      <c r="F28" s="36" t="e">
        <f>AVERAGE(Hoja1!E28,Hoja2!E28,Hoja3!E28,Hoja4!E28,Hoja5!E28,Hoja6!E28,Hoja7!E28,Hoja8!E28,Hoja9!E28,Hoja10!E28,Hoja11!E28,Hoja12!E28,Hoja13!E28,Hoja14!E28,Hoja15!E28,Hoja16!E28,Hoja17!E28,Hoja18!E28,Hoja19!E28,Hoja20!E28)</f>
        <v>#DIV/0!</v>
      </c>
      <c r="H28" s="41" t="s">
        <v>38</v>
      </c>
      <c r="I28" s="36">
        <v>4.2857142857142856</v>
      </c>
      <c r="K28" t="s">
        <v>135</v>
      </c>
      <c r="L28" s="36">
        <v>3.1428571428571428</v>
      </c>
    </row>
    <row r="29" spans="1:12" ht="33" x14ac:dyDescent="0.25">
      <c r="A29" s="26" t="s">
        <v>36</v>
      </c>
      <c r="B29" s="11" t="s">
        <v>70</v>
      </c>
      <c r="C29" s="12" t="s">
        <v>96</v>
      </c>
      <c r="D29" s="16"/>
      <c r="E29" s="4">
        <f>Hoja1!E29+Hoja2!E29+Hoja3!E29+Hoja4!E29+Hoja5!E29+Hoja6!E29+Hoja7!E29+Hoja8!E29+Hoja9!E29+Hoja10!E29+Hoja11!E29+Hoja12!E29+Hoja13!E29+Hoja14!E29+Hoja15!E29+Hoja16!E29+Hoja17!E29+Hoja18!E29+Hoja19!E29+Hoja20!E29</f>
        <v>0</v>
      </c>
      <c r="F29" s="36" t="e">
        <f>AVERAGE(Hoja1!E29,Hoja2!E29,Hoja3!E29,Hoja4!E29,Hoja5!E29,Hoja6!E29,Hoja7!E29,Hoja8!E29,Hoja9!E29,Hoja10!E29,Hoja11!E29,Hoja12!E29,Hoja13!E29,Hoja14!E29,Hoja15!E29,Hoja16!E29,Hoja17!E29,Hoja18!E29,Hoja19!E29,Hoja20!E29)</f>
        <v>#DIV/0!</v>
      </c>
      <c r="H29" s="41" t="s">
        <v>40</v>
      </c>
      <c r="I29" s="36">
        <v>3.3617810760667899</v>
      </c>
      <c r="K29" t="s">
        <v>87</v>
      </c>
      <c r="L29" s="36">
        <v>3.2142857142857144</v>
      </c>
    </row>
    <row r="30" spans="1:12" ht="33" x14ac:dyDescent="0.25">
      <c r="A30" s="27" t="s">
        <v>36</v>
      </c>
      <c r="B30" s="6" t="s">
        <v>70</v>
      </c>
      <c r="C30" s="7" t="s">
        <v>97</v>
      </c>
      <c r="D30" s="14" t="s">
        <v>8</v>
      </c>
      <c r="E30" s="4">
        <f>Hoja1!E30+Hoja2!E30+Hoja3!E30+Hoja4!E30+Hoja5!E30+Hoja6!E30+Hoja7!E30+Hoja8!E30+Hoja9!E30+Hoja10!E30+Hoja11!E30+Hoja12!E30+Hoja13!E30+Hoja14!E30+Hoja15!E30+Hoja16!E30+Hoja17!E30+Hoja18!E30+Hoja19!E30+Hoja20!E30</f>
        <v>0</v>
      </c>
      <c r="F30" s="36" t="e">
        <f>AVERAGE(Hoja1!E30,Hoja2!E30,Hoja3!E30,Hoja4!E30,Hoja5!E30,Hoja6!E30,Hoja7!E30,Hoja8!E30,Hoja9!E30,Hoja10!E30,Hoja11!E30,Hoja12!E30,Hoja13!E30,Hoja14!E30,Hoja15!E30,Hoja16!E30,Hoja17!E30,Hoja18!E30,Hoja19!E30,Hoja20!E30)</f>
        <v>#DIV/0!</v>
      </c>
      <c r="K30" t="s">
        <v>152</v>
      </c>
      <c r="L30" s="36">
        <v>3.2142857142857144</v>
      </c>
    </row>
    <row r="31" spans="1:12" ht="33" x14ac:dyDescent="0.25">
      <c r="A31" s="26" t="s">
        <v>36</v>
      </c>
      <c r="B31" s="11" t="s">
        <v>70</v>
      </c>
      <c r="C31" s="12" t="s">
        <v>98</v>
      </c>
      <c r="D31" s="16" t="s">
        <v>6</v>
      </c>
      <c r="E31" s="4">
        <f>Hoja1!E31+Hoja2!E31+Hoja3!E31+Hoja4!E31+Hoja5!E31+Hoja6!E31+Hoja7!E31+Hoja8!E31+Hoja9!E31+Hoja10!E31+Hoja11!E31+Hoja12!E31+Hoja13!E31+Hoja14!E31+Hoja15!E31+Hoja16!E31+Hoja17!E31+Hoja18!E31+Hoja19!E31+Hoja20!E31</f>
        <v>0</v>
      </c>
      <c r="F31" s="36" t="e">
        <f>AVERAGE(Hoja1!E31,Hoja2!E31,Hoja3!E31,Hoja4!E31,Hoja5!E31,Hoja6!E31,Hoja7!E31,Hoja8!E31,Hoja9!E31,Hoja10!E31,Hoja11!E31,Hoja12!E31,Hoja13!E31,Hoja14!E31,Hoja15!E31,Hoja16!E31,Hoja17!E31,Hoja18!E31,Hoja19!E31,Hoja20!E31)</f>
        <v>#DIV/0!</v>
      </c>
      <c r="K31" t="s">
        <v>103</v>
      </c>
      <c r="L31" s="36">
        <v>3.2142857142857144</v>
      </c>
    </row>
    <row r="32" spans="1:12" ht="82.5" x14ac:dyDescent="0.25">
      <c r="A32" s="26" t="s">
        <v>17</v>
      </c>
      <c r="B32" s="6" t="s">
        <v>70</v>
      </c>
      <c r="C32" s="26" t="s">
        <v>99</v>
      </c>
      <c r="D32" s="16" t="s">
        <v>9</v>
      </c>
      <c r="E32" s="4">
        <f>Hoja1!E32+Hoja2!E32+Hoja3!E32+Hoja4!E32+Hoja5!E32+Hoja6!E32+Hoja7!E32+Hoja8!E32+Hoja9!E32+Hoja10!E32+Hoja11!E32+Hoja12!E32+Hoja13!E32+Hoja14!E32+Hoja15!E32+Hoja16!E32+Hoja17!E32+Hoja18!E32+Hoja19!E32+Hoja20!E32</f>
        <v>0</v>
      </c>
      <c r="F32" s="36" t="e">
        <f>AVERAGE(Hoja1!E32,Hoja2!E32,Hoja3!E32,Hoja4!E32,Hoja5!E32,Hoja6!E32,Hoja7!E32,Hoja8!E32,Hoja9!E32,Hoja10!E32,Hoja11!E32,Hoja12!E32,Hoja13!E32,Hoja14!E32,Hoja15!E32,Hoja16!E32,Hoja17!E32,Hoja18!E32,Hoja19!E32,Hoja20!E32)</f>
        <v>#DIV/0!</v>
      </c>
      <c r="K32" t="s">
        <v>105</v>
      </c>
      <c r="L32" s="36">
        <v>3.2142857142857144</v>
      </c>
    </row>
    <row r="33" spans="1:12" ht="33" x14ac:dyDescent="0.25">
      <c r="A33" s="27" t="s">
        <v>18</v>
      </c>
      <c r="B33" s="6" t="s">
        <v>29</v>
      </c>
      <c r="C33" s="26" t="s">
        <v>100</v>
      </c>
      <c r="D33" s="16" t="s">
        <v>9</v>
      </c>
      <c r="E33" s="4">
        <f>Hoja1!E33+Hoja2!E33+Hoja3!E33+Hoja4!E33+Hoja5!E33+Hoja6!E33+Hoja7!E33+Hoja8!E33+Hoja9!E33+Hoja10!E33+Hoja11!E33+Hoja12!E33+Hoja13!E33+Hoja14!E33+Hoja15!E33+Hoja16!E33+Hoja17!E33+Hoja18!E33+Hoja19!E33+Hoja20!E33</f>
        <v>0</v>
      </c>
      <c r="F33" s="36" t="e">
        <f>AVERAGE(Hoja1!E33,Hoja2!E33,Hoja3!E33,Hoja4!E33,Hoja5!E33,Hoja6!E33,Hoja7!E33,Hoja8!E33,Hoja9!E33,Hoja10!E33,Hoja11!E33,Hoja12!E33,Hoja13!E33,Hoja14!E33,Hoja15!E33,Hoja16!E33,Hoja17!E33,Hoja18!E33,Hoja19!E33,Hoja20!E33)</f>
        <v>#DIV/0!</v>
      </c>
      <c r="K33" t="s">
        <v>114</v>
      </c>
      <c r="L33" s="36">
        <v>3.2142857142857144</v>
      </c>
    </row>
    <row r="34" spans="1:12" ht="33" x14ac:dyDescent="0.25">
      <c r="A34" s="27" t="s">
        <v>18</v>
      </c>
      <c r="B34" s="6" t="s">
        <v>29</v>
      </c>
      <c r="C34" s="26" t="s">
        <v>101</v>
      </c>
      <c r="D34" s="16" t="s">
        <v>6</v>
      </c>
      <c r="E34" s="4">
        <f>Hoja1!E34+Hoja2!E34+Hoja3!E34+Hoja4!E34+Hoja5!E34+Hoja6!E34+Hoja7!E34+Hoja8!E34+Hoja9!E34+Hoja10!E34+Hoja11!E34+Hoja12!E34+Hoja13!E34+Hoja14!E34+Hoja15!E34+Hoja16!E34+Hoja17!E34+Hoja18!E34+Hoja19!E34+Hoja20!E34</f>
        <v>0</v>
      </c>
      <c r="F34" s="36" t="e">
        <f>AVERAGE(Hoja1!E34,Hoja2!E34,Hoja3!E34,Hoja4!E34,Hoja5!E34,Hoja6!E34,Hoja7!E34,Hoja8!E34,Hoja9!E34,Hoja10!E34,Hoja11!E34,Hoja12!E34,Hoja13!E34,Hoja14!E34,Hoja15!E34,Hoja16!E34,Hoja17!E34,Hoja18!E34,Hoja19!E34,Hoja20!E34)</f>
        <v>#DIV/0!</v>
      </c>
      <c r="K34" t="s">
        <v>141</v>
      </c>
      <c r="L34" s="36">
        <v>3.2142857142857144</v>
      </c>
    </row>
    <row r="35" spans="1:12" ht="33" x14ac:dyDescent="0.25">
      <c r="A35" s="27" t="s">
        <v>18</v>
      </c>
      <c r="B35" s="6" t="s">
        <v>29</v>
      </c>
      <c r="C35" s="26" t="s">
        <v>102</v>
      </c>
      <c r="D35" s="16" t="s">
        <v>6</v>
      </c>
      <c r="E35" s="4">
        <f>Hoja1!E35+Hoja2!E35+Hoja3!E35+Hoja4!E35+Hoja5!E35+Hoja6!E35+Hoja7!E35+Hoja8!E35+Hoja9!E35+Hoja10!E35+Hoja11!E35+Hoja12!E35+Hoja13!E35+Hoja14!E35+Hoja15!E35+Hoja16!E35+Hoja17!E35+Hoja18!E35+Hoja19!E35+Hoja20!E35</f>
        <v>0</v>
      </c>
      <c r="F35" s="36" t="e">
        <f>AVERAGE(Hoja1!E35,Hoja2!E35,Hoja3!E35,Hoja4!E35,Hoja5!E35,Hoja6!E35,Hoja7!E35,Hoja8!E35,Hoja9!E35,Hoja10!E35,Hoja11!E35,Hoja12!E35,Hoja13!E35,Hoja14!E35,Hoja15!E35,Hoja16!E35,Hoja17!E35,Hoja18!E35,Hoja19!E35,Hoja20!E35)</f>
        <v>#DIV/0!</v>
      </c>
      <c r="K35" t="s">
        <v>80</v>
      </c>
      <c r="L35" s="36">
        <v>3.2857142857142856</v>
      </c>
    </row>
    <row r="36" spans="1:12" ht="33" x14ac:dyDescent="0.25">
      <c r="A36" s="27" t="s">
        <v>18</v>
      </c>
      <c r="B36" s="6" t="s">
        <v>29</v>
      </c>
      <c r="C36" s="26" t="s">
        <v>103</v>
      </c>
      <c r="D36" s="16" t="s">
        <v>8</v>
      </c>
      <c r="E36" s="4">
        <f>Hoja1!E36+Hoja2!E36+Hoja3!E36+Hoja4!E36+Hoja5!E36+Hoja6!E36+Hoja7!E36+Hoja8!E36+Hoja9!E36+Hoja10!E36+Hoja11!E36+Hoja12!E36+Hoja13!E36+Hoja14!E36+Hoja15!E36+Hoja16!E36+Hoja17!E36+Hoja18!E36+Hoja19!E36+Hoja20!E36</f>
        <v>0</v>
      </c>
      <c r="F36" s="36" t="e">
        <f>AVERAGE(Hoja1!E36,Hoja2!E36,Hoja3!E36,Hoja4!E36,Hoja5!E36,Hoja6!E36,Hoja7!E36,Hoja8!E36,Hoja9!E36,Hoja10!E36,Hoja11!E36,Hoja12!E36,Hoja13!E36,Hoja14!E36,Hoja15!E36,Hoja16!E36,Hoja17!E36,Hoja18!E36,Hoja19!E36,Hoja20!E36)</f>
        <v>#DIV/0!</v>
      </c>
      <c r="K36" t="s">
        <v>86</v>
      </c>
      <c r="L36" s="36">
        <v>3.2857142857142856</v>
      </c>
    </row>
    <row r="37" spans="1:12" ht="66" x14ac:dyDescent="0.25">
      <c r="A37" s="27" t="s">
        <v>18</v>
      </c>
      <c r="B37" s="6" t="s">
        <v>29</v>
      </c>
      <c r="C37" s="26" t="s">
        <v>104</v>
      </c>
      <c r="D37" s="16"/>
      <c r="E37" s="4">
        <f>Hoja1!E37+Hoja2!E37+Hoja3!E37+Hoja4!E37+Hoja5!E37+Hoja6!E37+Hoja7!E37+Hoja8!E37+Hoja9!E37+Hoja10!E37+Hoja11!E37+Hoja12!E37+Hoja13!E37+Hoja14!E37+Hoja15!E37+Hoja16!E37+Hoja17!E37+Hoja18!E37+Hoja19!E37+Hoja20!E37</f>
        <v>0</v>
      </c>
      <c r="F37" s="36" t="e">
        <f>AVERAGE(Hoja1!E37,Hoja2!E37,Hoja3!E37,Hoja4!E37,Hoja5!E37,Hoja6!E37,Hoja7!E37,Hoja8!E37,Hoja9!E37,Hoja10!E37,Hoja11!E37,Hoja12!E37,Hoja13!E37,Hoja14!E37,Hoja15!E37,Hoja16!E37,Hoja17!E37,Hoja18!E37,Hoja19!E37,Hoja20!E37)</f>
        <v>#DIV/0!</v>
      </c>
      <c r="K37" t="s">
        <v>91</v>
      </c>
      <c r="L37" s="36">
        <v>3.2857142857142856</v>
      </c>
    </row>
    <row r="38" spans="1:12" ht="49.5" x14ac:dyDescent="0.25">
      <c r="A38" s="27" t="s">
        <v>18</v>
      </c>
      <c r="B38" s="6" t="s">
        <v>29</v>
      </c>
      <c r="C38" s="26" t="s">
        <v>105</v>
      </c>
      <c r="D38" s="16"/>
      <c r="E38" s="4">
        <f>Hoja1!E38+Hoja2!E38+Hoja3!E38+Hoja4!E38+Hoja5!E38+Hoja6!E38+Hoja7!E38+Hoja8!E38+Hoja9!E38+Hoja10!E38+Hoja11!E38+Hoja12!E38+Hoja13!E38+Hoja14!E38+Hoja15!E38+Hoja16!E38+Hoja17!E38+Hoja18!E38+Hoja19!E38+Hoja20!E38</f>
        <v>0</v>
      </c>
      <c r="F38" s="36" t="e">
        <f>AVERAGE(Hoja1!E38,Hoja2!E38,Hoja3!E38,Hoja4!E38,Hoja5!E38,Hoja6!E38,Hoja7!E38,Hoja8!E38,Hoja9!E38,Hoja10!E38,Hoja11!E38,Hoja12!E38,Hoja13!E38,Hoja14!E38,Hoja15!E38,Hoja16!E38,Hoja17!E38,Hoja18!E38,Hoja19!E38,Hoja20!E38)</f>
        <v>#DIV/0!</v>
      </c>
      <c r="K38" t="s">
        <v>113</v>
      </c>
      <c r="L38" s="36">
        <v>3.2857142857142856</v>
      </c>
    </row>
    <row r="39" spans="1:12" ht="33" x14ac:dyDescent="0.25">
      <c r="A39" s="14" t="s">
        <v>20</v>
      </c>
      <c r="B39" s="14" t="s">
        <v>29</v>
      </c>
      <c r="C39" s="20" t="s">
        <v>106</v>
      </c>
      <c r="D39" s="16" t="s">
        <v>6</v>
      </c>
      <c r="E39" s="4">
        <f>Hoja1!E39+Hoja2!E39+Hoja3!E39+Hoja4!E39+Hoja5!E39+Hoja6!E39+Hoja7!E39+Hoja8!E39+Hoja9!E39+Hoja10!E39+Hoja11!E39+Hoja12!E39+Hoja13!E39+Hoja14!E39+Hoja15!E39+Hoja16!E39+Hoja17!E39+Hoja18!E39+Hoja19!E39+Hoja20!E39</f>
        <v>0</v>
      </c>
      <c r="F39" s="36" t="e">
        <f>AVERAGE(Hoja1!E39,Hoja2!E39,Hoja3!E39,Hoja4!E39,Hoja5!E39,Hoja6!E39,Hoja7!E39,Hoja8!E39,Hoja9!E39,Hoja10!E39,Hoja11!E39,Hoja12!E39,Hoja13!E39,Hoja14!E39,Hoja15!E39,Hoja16!E39,Hoja17!E39,Hoja18!E39,Hoja19!E39,Hoja20!E39)</f>
        <v>#DIV/0!</v>
      </c>
      <c r="K39" t="s">
        <v>115</v>
      </c>
      <c r="L39" s="36">
        <v>3.2857142857142856</v>
      </c>
    </row>
    <row r="40" spans="1:12" ht="49.5" customHeight="1" x14ac:dyDescent="0.25">
      <c r="A40" s="14" t="s">
        <v>20</v>
      </c>
      <c r="B40" s="14" t="s">
        <v>29</v>
      </c>
      <c r="C40" s="20" t="s">
        <v>107</v>
      </c>
      <c r="D40" s="16" t="s">
        <v>6</v>
      </c>
      <c r="E40" s="4">
        <f>Hoja1!E40+Hoja2!E40+Hoja3!E40+Hoja4!E40+Hoja5!E40+Hoja6!E40+Hoja7!E40+Hoja8!E40+Hoja9!E40+Hoja10!E40+Hoja11!E40+Hoja12!E40+Hoja13!E40+Hoja14!E40+Hoja15!E40+Hoja16!E40+Hoja17!E40+Hoja18!E40+Hoja19!E40+Hoja20!E40</f>
        <v>0</v>
      </c>
      <c r="F40" s="36" t="e">
        <f>AVERAGE(Hoja1!E40,Hoja2!E40,Hoja3!E40,Hoja4!E40,Hoja5!E40,Hoja6!E40,Hoja7!E40,Hoja8!E40,Hoja9!E40,Hoja10!E40,Hoja11!E40,Hoja12!E40,Hoja13!E40,Hoja14!E40,Hoja15!E40,Hoja16!E40,Hoja17!E40,Hoja18!E40,Hoja19!E40,Hoja20!E40)</f>
        <v>#DIV/0!</v>
      </c>
      <c r="K40" t="s">
        <v>76</v>
      </c>
      <c r="L40" s="36">
        <v>3.3571428571428572</v>
      </c>
    </row>
    <row r="41" spans="1:12" ht="33" customHeight="1" x14ac:dyDescent="0.25">
      <c r="A41" s="14" t="s">
        <v>20</v>
      </c>
      <c r="B41" s="14" t="s">
        <v>29</v>
      </c>
      <c r="C41" s="20" t="s">
        <v>108</v>
      </c>
      <c r="D41" s="16" t="s">
        <v>6</v>
      </c>
      <c r="E41" s="4">
        <f>Hoja1!E41+Hoja2!E41+Hoja3!E41+Hoja4!E41+Hoja5!E41+Hoja6!E41+Hoja7!E41+Hoja8!E41+Hoja9!E41+Hoja10!E41+Hoja11!E41+Hoja12!E41+Hoja13!E41+Hoja14!E41+Hoja15!E41+Hoja16!E41+Hoja17!E41+Hoja18!E41+Hoja19!E41+Hoja20!E41</f>
        <v>0</v>
      </c>
      <c r="F41" s="36" t="e">
        <f>AVERAGE(Hoja1!E41,Hoja2!E41,Hoja3!E41,Hoja4!E41,Hoja5!E41,Hoja6!E41,Hoja7!E41,Hoja8!E41,Hoja9!E41,Hoja10!E41,Hoja11!E41,Hoja12!E41,Hoja13!E41,Hoja14!E41,Hoja15!E41,Hoja16!E41,Hoja17!E41,Hoja18!E41,Hoja19!E41,Hoja20!E41)</f>
        <v>#DIV/0!</v>
      </c>
      <c r="K41" t="s">
        <v>77</v>
      </c>
      <c r="L41" s="36">
        <v>3.3571428571428572</v>
      </c>
    </row>
    <row r="42" spans="1:12" ht="33" x14ac:dyDescent="0.25">
      <c r="A42" s="14" t="s">
        <v>20</v>
      </c>
      <c r="B42" s="14" t="s">
        <v>29</v>
      </c>
      <c r="C42" s="29" t="s">
        <v>109</v>
      </c>
      <c r="D42" s="16" t="s">
        <v>6</v>
      </c>
      <c r="E42" s="4">
        <f>Hoja1!E42+Hoja2!E42+Hoja3!E42+Hoja4!E42+Hoja5!E42+Hoja6!E42+Hoja7!E42+Hoja8!E42+Hoja9!E42+Hoja10!E42+Hoja11!E42+Hoja12!E42+Hoja13!E42+Hoja14!E42+Hoja15!E42+Hoja16!E42+Hoja17!E42+Hoja18!E42+Hoja19!E42+Hoja20!E42</f>
        <v>0</v>
      </c>
      <c r="F42" s="36" t="e">
        <f>AVERAGE(Hoja1!E42,Hoja2!E42,Hoja3!E42,Hoja4!E42,Hoja5!E42,Hoja6!E42,Hoja7!E42,Hoja8!E42,Hoja9!E42,Hoja10!E42,Hoja11!E42,Hoja12!E42,Hoja13!E42,Hoja14!E42,Hoja15!E42,Hoja16!E42,Hoja17!E42,Hoja18!E42,Hoja19!E42,Hoja20!E42)</f>
        <v>#DIV/0!</v>
      </c>
      <c r="K42" t="s">
        <v>88</v>
      </c>
      <c r="L42" s="36">
        <v>3.3571428571428572</v>
      </c>
    </row>
    <row r="43" spans="1:12" ht="49.5" customHeight="1" x14ac:dyDescent="0.25">
      <c r="A43" s="14" t="s">
        <v>21</v>
      </c>
      <c r="B43" s="14" t="s">
        <v>29</v>
      </c>
      <c r="C43" s="29" t="s">
        <v>110</v>
      </c>
      <c r="D43" s="16" t="s">
        <v>6</v>
      </c>
      <c r="E43" s="4">
        <f>Hoja1!E43+Hoja2!E43+Hoja3!E43+Hoja4!E43+Hoja5!E43+Hoja6!E43+Hoja7!E43+Hoja8!E43+Hoja9!E43+Hoja10!E43+Hoja11!E43+Hoja12!E43+Hoja13!E43+Hoja14!E43+Hoja15!E43+Hoja16!E43+Hoja17!E43+Hoja18!E43+Hoja19!E43+Hoja20!E43</f>
        <v>0</v>
      </c>
      <c r="F43" s="36" t="e">
        <f>AVERAGE(Hoja1!E43,Hoja2!E43,Hoja3!E43,Hoja4!E43,Hoja5!E43,Hoja6!E43,Hoja7!E43,Hoja8!E43,Hoja9!E43,Hoja10!E43,Hoja11!E43,Hoja12!E43,Hoja13!E43,Hoja14!E43,Hoja15!E43,Hoja16!E43,Hoja17!E43,Hoja18!E43,Hoja19!E43,Hoja20!E43)</f>
        <v>#DIV/0!</v>
      </c>
      <c r="K43" t="s">
        <v>104</v>
      </c>
      <c r="L43" s="36">
        <v>3.3571428571428572</v>
      </c>
    </row>
    <row r="44" spans="1:12" ht="33" x14ac:dyDescent="0.25">
      <c r="A44" s="14" t="s">
        <v>21</v>
      </c>
      <c r="B44" s="14" t="s">
        <v>29</v>
      </c>
      <c r="C44" s="29" t="s">
        <v>111</v>
      </c>
      <c r="D44" s="16"/>
      <c r="E44" s="4">
        <f>Hoja1!E44+Hoja2!E44+Hoja3!E44+Hoja4!E44+Hoja5!E44+Hoja6!E44+Hoja7!E44+Hoja8!E44+Hoja9!E44+Hoja10!E44+Hoja11!E44+Hoja12!E44+Hoja13!E44+Hoja14!E44+Hoja15!E44+Hoja16!E44+Hoja17!E44+Hoja18!E44+Hoja19!E44+Hoja20!E44</f>
        <v>0</v>
      </c>
      <c r="F44" s="36" t="e">
        <f>AVERAGE(Hoja1!E44,Hoja2!E44,Hoja3!E44,Hoja4!E44,Hoja5!E44,Hoja6!E44,Hoja7!E44,Hoja8!E44,Hoja9!E44,Hoja10!E44,Hoja11!E44,Hoja12!E44,Hoja13!E44,Hoja14!E44,Hoja15!E44,Hoja16!E44,Hoja17!E44,Hoja18!E44,Hoja19!E44,Hoja20!E44)</f>
        <v>#DIV/0!</v>
      </c>
      <c r="K44" t="s">
        <v>112</v>
      </c>
      <c r="L44" s="36">
        <v>3.3571428571428572</v>
      </c>
    </row>
    <row r="45" spans="1:12" ht="33" x14ac:dyDescent="0.25">
      <c r="A45" s="14" t="s">
        <v>21</v>
      </c>
      <c r="B45" s="14" t="s">
        <v>29</v>
      </c>
      <c r="C45" s="29" t="s">
        <v>112</v>
      </c>
      <c r="D45" s="16" t="s">
        <v>6</v>
      </c>
      <c r="E45" s="4">
        <f>Hoja1!E45+Hoja2!E45+Hoja3!E45+Hoja4!E45+Hoja5!E45+Hoja6!E45+Hoja7!E45+Hoja8!E45+Hoja9!E45+Hoja10!E45+Hoja11!E45+Hoja12!E45+Hoja13!E45+Hoja14!E45+Hoja15!E45+Hoja16!E45+Hoja17!E45+Hoja18!E45+Hoja19!E45+Hoja20!E45</f>
        <v>0</v>
      </c>
      <c r="F45" s="36" t="e">
        <f>AVERAGE(Hoja1!E45,Hoja2!E45,Hoja3!E45,Hoja4!E45,Hoja5!E45,Hoja6!E45,Hoja7!E45,Hoja8!E45,Hoja9!E45,Hoja10!E45,Hoja11!E45,Hoja12!E45,Hoja13!E45,Hoja14!E45,Hoja15!E45,Hoja16!E45,Hoja17!E45,Hoja18!E45,Hoja19!E45,Hoja20!E45)</f>
        <v>#DIV/0!</v>
      </c>
      <c r="K45" t="s">
        <v>153</v>
      </c>
      <c r="L45" s="36">
        <v>3.3571428571428572</v>
      </c>
    </row>
    <row r="46" spans="1:12" ht="82.5" x14ac:dyDescent="0.25">
      <c r="A46" s="27" t="s">
        <v>22</v>
      </c>
      <c r="B46" s="6" t="s">
        <v>70</v>
      </c>
      <c r="C46" s="12" t="s">
        <v>113</v>
      </c>
      <c r="D46" s="16"/>
      <c r="E46" s="4">
        <f>Hoja1!E46+Hoja2!E46+Hoja3!E46+Hoja4!E46+Hoja5!E46+Hoja6!E46+Hoja7!E46+Hoja8!E46+Hoja9!E46+Hoja10!E46+Hoja11!E46+Hoja12!E46+Hoja13!E46+Hoja14!E46+Hoja15!E46+Hoja16!E46+Hoja17!E46+Hoja18!E46+Hoja19!E46+Hoja20!E46</f>
        <v>0</v>
      </c>
      <c r="F46" s="36" t="e">
        <f>AVERAGE(Hoja1!E46,Hoja2!E46,Hoja3!E46,Hoja4!E46,Hoja5!E46,Hoja6!E46,Hoja7!E46,Hoja8!E46,Hoja9!E46,Hoja10!E46,Hoja11!E46,Hoja12!E46,Hoja13!E46,Hoja14!E46,Hoja15!E46,Hoja16!E46,Hoja17!E46,Hoja18!E46,Hoja19!E46,Hoja20!E46)</f>
        <v>#DIV/0!</v>
      </c>
      <c r="K46" t="s">
        <v>90</v>
      </c>
      <c r="L46" s="36">
        <v>3.4285714285714284</v>
      </c>
    </row>
    <row r="47" spans="1:12" ht="33" x14ac:dyDescent="0.25">
      <c r="A47" s="27" t="s">
        <v>22</v>
      </c>
      <c r="B47" s="6" t="s">
        <v>29</v>
      </c>
      <c r="C47" s="12" t="s">
        <v>114</v>
      </c>
      <c r="D47" s="16" t="s">
        <v>7</v>
      </c>
      <c r="E47" s="4">
        <f>Hoja1!E47+Hoja2!E47+Hoja3!E47+Hoja4!E47+Hoja5!E47+Hoja6!E47+Hoja7!E47+Hoja8!E47+Hoja9!E47+Hoja10!E47+Hoja11!E47+Hoja12!E47+Hoja13!E47+Hoja14!E47+Hoja15!E47+Hoja16!E47+Hoja17!E47+Hoja18!E47+Hoja19!E47+Hoja20!E47</f>
        <v>0</v>
      </c>
      <c r="F47" s="36" t="e">
        <f>AVERAGE(Hoja1!E47,Hoja2!E47,Hoja3!E47,Hoja4!E47,Hoja5!E47,Hoja6!E47,Hoja7!E47,Hoja8!E47,Hoja9!E47,Hoja10!E47,Hoja11!E47,Hoja12!E47,Hoja13!E47,Hoja14!E47,Hoja15!E47,Hoja16!E47,Hoja17!E47,Hoja18!E47,Hoja19!E47,Hoja20!E47)</f>
        <v>#DIV/0!</v>
      </c>
      <c r="K47" t="s">
        <v>96</v>
      </c>
      <c r="L47" s="36">
        <v>3.4285714285714284</v>
      </c>
    </row>
    <row r="48" spans="1:12" ht="33" x14ac:dyDescent="0.25">
      <c r="A48" s="55" t="s">
        <v>23</v>
      </c>
      <c r="B48" s="6" t="s">
        <v>70</v>
      </c>
      <c r="C48" s="26" t="s">
        <v>115</v>
      </c>
      <c r="D48" s="14" t="s">
        <v>9</v>
      </c>
      <c r="E48" s="4">
        <f>Hoja1!E48+Hoja2!E48+Hoja3!E48+Hoja4!E48+Hoja5!E48+Hoja6!E48+Hoja7!E48+Hoja8!E48+Hoja9!E48+Hoja10!E48+Hoja11!E48+Hoja12!E48+Hoja13!E48+Hoja14!E48+Hoja15!E48+Hoja16!E48+Hoja17!E48+Hoja18!E48+Hoja19!E48+Hoja20!E48</f>
        <v>0</v>
      </c>
      <c r="F48" s="36" t="e">
        <f>AVERAGE(Hoja1!E48,Hoja2!E48,Hoja3!E48,Hoja4!E48,Hoja5!E48,Hoja6!E48,Hoja7!E48,Hoja8!E48,Hoja9!E48,Hoja10!E48,Hoja11!E48,Hoja12!E48,Hoja13!E48,Hoja14!E48,Hoja15!E48,Hoja16!E48,Hoja17!E48,Hoja18!E48,Hoja19!E48,Hoja20!E48)</f>
        <v>#DIV/0!</v>
      </c>
      <c r="K48" t="s">
        <v>136</v>
      </c>
      <c r="L48" s="36">
        <v>3.4285714285714284</v>
      </c>
    </row>
    <row r="49" spans="1:12" ht="49.5" x14ac:dyDescent="0.25">
      <c r="A49" s="55" t="s">
        <v>23</v>
      </c>
      <c r="B49" s="6" t="s">
        <v>70</v>
      </c>
      <c r="C49" s="26" t="s">
        <v>116</v>
      </c>
      <c r="D49" s="16"/>
      <c r="E49" s="4">
        <f>Hoja1!E49+Hoja2!E49+Hoja3!E49+Hoja4!E49+Hoja5!E49+Hoja6!E49+Hoja7!E49+Hoja8!E49+Hoja9!E49+Hoja10!E49+Hoja11!E49+Hoja12!E49+Hoja13!E49+Hoja14!E49+Hoja15!E49+Hoja16!E49+Hoja17!E49+Hoja18!E49+Hoja19!E49+Hoja20!E49</f>
        <v>0</v>
      </c>
      <c r="F49" s="36" t="e">
        <f>AVERAGE(Hoja1!E49,Hoja2!E49,Hoja3!E49,Hoja4!E49,Hoja5!E49,Hoja6!E49,Hoja7!E49,Hoja8!E49,Hoja9!E49,Hoja10!E49,Hoja11!E49,Hoja12!E49,Hoja13!E49,Hoja14!E49,Hoja15!E49,Hoja16!E49,Hoja17!E49,Hoja18!E49,Hoja19!E49,Hoja20!E49)</f>
        <v>#DIV/0!</v>
      </c>
      <c r="K49" t="s">
        <v>123</v>
      </c>
      <c r="L49" s="36">
        <v>3.5</v>
      </c>
    </row>
    <row r="50" spans="1:12" x14ac:dyDescent="0.25">
      <c r="A50" s="55" t="s">
        <v>23</v>
      </c>
      <c r="B50" s="6" t="s">
        <v>70</v>
      </c>
      <c r="C50" s="26" t="s">
        <v>117</v>
      </c>
      <c r="D50" s="16" t="s">
        <v>7</v>
      </c>
      <c r="E50" s="4">
        <f>Hoja1!E50+Hoja2!E50+Hoja3!E50+Hoja4!E50+Hoja5!E50+Hoja6!E50+Hoja7!E50+Hoja8!E50+Hoja9!E50+Hoja10!E50+Hoja11!E50+Hoja12!E50+Hoja13!E50+Hoja14!E50+Hoja15!E50+Hoja16!E50+Hoja17!E50+Hoja18!E50+Hoja19!E50+Hoja20!E50</f>
        <v>0</v>
      </c>
      <c r="F50" s="36" t="e">
        <f>AVERAGE(Hoja1!E50,Hoja2!E50,Hoja3!E50,Hoja4!E50,Hoja5!E50,Hoja6!E50,Hoja7!E50,Hoja8!E50,Hoja9!E50,Hoja10!E50,Hoja11!E50,Hoja12!E50,Hoja13!E50,Hoja14!E50,Hoja15!E50,Hoja16!E50,Hoja17!E50,Hoja18!E50,Hoja19!E50,Hoja20!E50)</f>
        <v>#DIV/0!</v>
      </c>
      <c r="K50" t="s">
        <v>84</v>
      </c>
      <c r="L50" s="36">
        <v>3.5714285714285716</v>
      </c>
    </row>
    <row r="51" spans="1:12" ht="82.5" x14ac:dyDescent="0.25">
      <c r="A51" s="55" t="s">
        <v>23</v>
      </c>
      <c r="B51" s="6" t="s">
        <v>29</v>
      </c>
      <c r="C51" s="26" t="s">
        <v>118</v>
      </c>
      <c r="D51" s="16"/>
      <c r="E51" s="4">
        <f>Hoja1!E51+Hoja2!E51+Hoja3!E51+Hoja4!E51+Hoja5!E51+Hoja6!E51+Hoja7!E51+Hoja8!E51+Hoja9!E51+Hoja10!E51+Hoja11!E51+Hoja12!E51+Hoja13!E51+Hoja14!E51+Hoja15!E51+Hoja16!E51+Hoja17!E51+Hoja18!E51+Hoja19!E51+Hoja20!E51</f>
        <v>0</v>
      </c>
      <c r="F51" s="36" t="e">
        <f>AVERAGE(Hoja1!E51,Hoja2!E51,Hoja3!E51,Hoja4!E51,Hoja5!E51,Hoja6!E51,Hoja7!E51,Hoja8!E51,Hoja9!E51,Hoja10!E51,Hoja11!E51,Hoja12!E51,Hoja13!E51,Hoja14!E51,Hoja15!E51,Hoja16!E51,Hoja17!E51,Hoja18!E51,Hoja19!E51,Hoja20!E51)</f>
        <v>#DIV/0!</v>
      </c>
      <c r="K51" t="s">
        <v>74</v>
      </c>
      <c r="L51" s="36">
        <v>3.6428571428571428</v>
      </c>
    </row>
    <row r="52" spans="1:12" ht="33" x14ac:dyDescent="0.25">
      <c r="A52" s="55" t="s">
        <v>23</v>
      </c>
      <c r="B52" s="6" t="s">
        <v>29</v>
      </c>
      <c r="C52" s="26" t="s">
        <v>119</v>
      </c>
      <c r="D52" s="16" t="s">
        <v>19</v>
      </c>
      <c r="E52" s="4">
        <f>Hoja1!E52+Hoja2!E52+Hoja3!E52+Hoja4!E52+Hoja5!E52+Hoja6!E52+Hoja7!E52+Hoja8!E52+Hoja9!E52+Hoja10!E52+Hoja11!E52+Hoja12!E52+Hoja13!E52+Hoja14!E52+Hoja15!E52+Hoja16!E52+Hoja17!E52+Hoja18!E52+Hoja19!E52+Hoja20!E52</f>
        <v>0</v>
      </c>
      <c r="F52" s="36" t="e">
        <f>AVERAGE(Hoja1!E52,Hoja2!E52,Hoja3!E52,Hoja4!E52,Hoja5!E52,Hoja6!E52,Hoja7!E52,Hoja8!E52,Hoja9!E52,Hoja10!E52,Hoja11!E52,Hoja12!E52,Hoja13!E52,Hoja14!E52,Hoja15!E52,Hoja16!E52,Hoja17!E52,Hoja18!E52,Hoja19!E52,Hoja20!E52)</f>
        <v>#DIV/0!</v>
      </c>
      <c r="K52" t="s">
        <v>89</v>
      </c>
      <c r="L52" s="36">
        <v>3.6428571428571428</v>
      </c>
    </row>
    <row r="53" spans="1:12" ht="33" customHeight="1" x14ac:dyDescent="0.25">
      <c r="A53" s="55" t="s">
        <v>23</v>
      </c>
      <c r="B53" s="6" t="s">
        <v>29</v>
      </c>
      <c r="C53" s="26" t="s">
        <v>120</v>
      </c>
      <c r="D53" s="16"/>
      <c r="E53" s="4">
        <f>Hoja1!E53+Hoja2!E53+Hoja3!E53+Hoja4!E53+Hoja5!E53+Hoja6!E53+Hoja7!E53+Hoja8!E53+Hoja9!E53+Hoja10!E53+Hoja11!E53+Hoja12!E53+Hoja13!E53+Hoja14!E53+Hoja15!E53+Hoja16!E53+Hoja17!E53+Hoja18!E53+Hoja19!E53+Hoja20!E53</f>
        <v>0</v>
      </c>
      <c r="F53" s="36" t="e">
        <f>AVERAGE(Hoja1!E53,Hoja2!E53,Hoja3!E53,Hoja4!E53,Hoja5!E53,Hoja6!E53,Hoja7!E53,Hoja8!E53,Hoja9!E53,Hoja10!E53,Hoja11!E53,Hoja12!E53,Hoja13!E53,Hoja14!E53,Hoja15!E53,Hoja16!E53,Hoja17!E53,Hoja18!E53,Hoja19!E53,Hoja20!E53)</f>
        <v>#DIV/0!</v>
      </c>
      <c r="K53" t="s">
        <v>119</v>
      </c>
      <c r="L53" s="36">
        <v>3.6428571428571428</v>
      </c>
    </row>
    <row r="54" spans="1:12" ht="49.5" x14ac:dyDescent="0.25">
      <c r="A54" s="55" t="s">
        <v>23</v>
      </c>
      <c r="B54" s="6" t="s">
        <v>29</v>
      </c>
      <c r="C54" s="26" t="s">
        <v>121</v>
      </c>
      <c r="D54" s="8" t="s">
        <v>7</v>
      </c>
      <c r="E54" s="4">
        <f>Hoja1!E54+Hoja2!E54+Hoja3!E54+Hoja4!E54+Hoja5!E54+Hoja6!E54+Hoja7!E54+Hoja8!E54+Hoja9!E54+Hoja10!E54+Hoja11!E54+Hoja12!E54+Hoja13!E54+Hoja14!E54+Hoja15!E54+Hoja16!E54+Hoja17!E54+Hoja18!E54+Hoja19!E54+Hoja20!E54</f>
        <v>0</v>
      </c>
      <c r="F54" s="36" t="e">
        <f>AVERAGE(Hoja1!E54,Hoja2!E54,Hoja3!E54,Hoja4!E54,Hoja5!E54,Hoja6!E54,Hoja7!E54,Hoja8!E54,Hoja9!E54,Hoja10!E54,Hoja11!E54,Hoja12!E54,Hoja13!E54,Hoja14!E54,Hoja15!E54,Hoja16!E54,Hoja17!E54,Hoja18!E54,Hoja19!E54,Hoja20!E54)</f>
        <v>#DIV/0!</v>
      </c>
      <c r="K54" t="s">
        <v>106</v>
      </c>
      <c r="L54" s="36">
        <v>3.7142857142857144</v>
      </c>
    </row>
    <row r="55" spans="1:12" ht="49.5" x14ac:dyDescent="0.25">
      <c r="A55" s="55" t="s">
        <v>23</v>
      </c>
      <c r="B55" s="6" t="s">
        <v>29</v>
      </c>
      <c r="C55" s="26" t="s">
        <v>122</v>
      </c>
      <c r="D55" s="8" t="s">
        <v>6</v>
      </c>
      <c r="E55" s="4">
        <f>Hoja1!E55+Hoja2!E55+Hoja3!E55+Hoja4!E55+Hoja5!E55+Hoja6!E55+Hoja7!E55+Hoja8!E55+Hoja9!E55+Hoja10!E55+Hoja11!E55+Hoja12!E55+Hoja13!E55+Hoja14!E55+Hoja15!E55+Hoja16!E55+Hoja17!E55+Hoja18!E55+Hoja19!E55+Hoja20!E55</f>
        <v>0</v>
      </c>
      <c r="F55" s="36" t="e">
        <f>AVERAGE(Hoja1!E55,Hoja2!E55,Hoja3!E55,Hoja4!E55,Hoja5!E55,Hoja6!E55,Hoja7!E55,Hoja8!E55,Hoja9!E55,Hoja10!E55,Hoja11!E55,Hoja12!E55,Hoja13!E55,Hoja14!E55,Hoja15!E55,Hoja16!E55,Hoja17!E55,Hoja18!E55,Hoja19!E55,Hoja20!E55)</f>
        <v>#DIV/0!</v>
      </c>
      <c r="K55" t="s">
        <v>108</v>
      </c>
      <c r="L55" s="36">
        <v>3.7142857142857144</v>
      </c>
    </row>
    <row r="56" spans="1:12" ht="33" x14ac:dyDescent="0.25">
      <c r="A56" s="55" t="s">
        <v>23</v>
      </c>
      <c r="B56" s="6" t="s">
        <v>29</v>
      </c>
      <c r="C56" s="26" t="s">
        <v>123</v>
      </c>
      <c r="D56" s="16" t="s">
        <v>14</v>
      </c>
      <c r="E56" s="4">
        <f>Hoja1!E56+Hoja2!E56+Hoja3!E56+Hoja4!E56+Hoja5!E56+Hoja6!E56+Hoja7!E56+Hoja8!E56+Hoja9!E56+Hoja10!E56+Hoja11!E56+Hoja12!E56+Hoja13!E56+Hoja14!E56+Hoja15!E56+Hoja16!E56+Hoja17!E56+Hoja18!E56+Hoja19!E56+Hoja20!E56</f>
        <v>0</v>
      </c>
      <c r="F56" s="36" t="e">
        <f>AVERAGE(Hoja1!E56,Hoja2!E56,Hoja3!E56,Hoja4!E56,Hoja5!E56,Hoja6!E56,Hoja7!E56,Hoja8!E56,Hoja9!E56,Hoja10!E56,Hoja11!E56,Hoja12!E56,Hoja13!E56,Hoja14!E56,Hoja15!E56,Hoja16!E56,Hoja17!E56,Hoja18!E56,Hoja19!E56,Hoja20!E56)</f>
        <v>#DIV/0!</v>
      </c>
      <c r="K56" t="s">
        <v>131</v>
      </c>
      <c r="L56" s="36">
        <v>3.7142857142857144</v>
      </c>
    </row>
    <row r="57" spans="1:12" ht="33" customHeight="1" x14ac:dyDescent="0.25">
      <c r="A57" s="55" t="s">
        <v>23</v>
      </c>
      <c r="B57" s="6" t="s">
        <v>29</v>
      </c>
      <c r="C57" s="26" t="s">
        <v>124</v>
      </c>
      <c r="D57" s="16"/>
      <c r="E57" s="4">
        <f>Hoja1!E57+Hoja2!E57+Hoja3!E57+Hoja4!E57+Hoja5!E57+Hoja6!E57+Hoja7!E57+Hoja8!E57+Hoja9!E57+Hoja10!E57+Hoja11!E57+Hoja12!E57+Hoja13!E57+Hoja14!E57+Hoja15!E57+Hoja16!E57+Hoja17!E57+Hoja18!E57+Hoja19!E57+Hoja20!E57</f>
        <v>0</v>
      </c>
      <c r="F57" s="36" t="e">
        <f>AVERAGE(Hoja1!E57,Hoja2!E57,Hoja3!E57,Hoja4!E57,Hoja5!E57,Hoja6!E57,Hoja7!E57,Hoja8!E57,Hoja9!E57,Hoja10!E57,Hoja11!E57,Hoja12!E57,Hoja13!E57,Hoja14!E57,Hoja15!E57,Hoja16!E57,Hoja17!E57,Hoja18!E57,Hoja19!E57,Hoja20!E57)</f>
        <v>#DIV/0!</v>
      </c>
      <c r="K57" t="s">
        <v>134</v>
      </c>
      <c r="L57" s="36">
        <v>3.7857142857142856</v>
      </c>
    </row>
    <row r="58" spans="1:12" ht="33" x14ac:dyDescent="0.25">
      <c r="A58" s="55" t="s">
        <v>23</v>
      </c>
      <c r="B58" s="6" t="s">
        <v>29</v>
      </c>
      <c r="C58" s="26" t="s">
        <v>125</v>
      </c>
      <c r="D58" s="16"/>
      <c r="E58" s="4">
        <f>Hoja1!E58+Hoja2!E58+Hoja3!E58+Hoja4!E58+Hoja5!E58+Hoja6!E58+Hoja7!E58+Hoja8!E58+Hoja9!E58+Hoja10!E58+Hoja11!E58+Hoja12!E58+Hoja13!E58+Hoja14!E58+Hoja15!E58+Hoja16!E58+Hoja17!E58+Hoja18!E58+Hoja19!E58+Hoja20!E58</f>
        <v>0</v>
      </c>
      <c r="F58" s="36" t="e">
        <f>AVERAGE(Hoja1!E58,Hoja2!E58,Hoja3!E58,Hoja4!E58,Hoja5!E58,Hoja6!E58,Hoja7!E58,Hoja8!E58,Hoja9!E58,Hoja10!E58,Hoja11!E58,Hoja12!E58,Hoja13!E58,Hoja14!E58,Hoja15!E58,Hoja16!E58,Hoja17!E58,Hoja18!E58,Hoja19!E58,Hoja20!E58)</f>
        <v>#DIV/0!</v>
      </c>
      <c r="K58" t="s">
        <v>107</v>
      </c>
      <c r="L58" s="36">
        <v>3.8571428571428572</v>
      </c>
    </row>
    <row r="59" spans="1:12" ht="33" customHeight="1" x14ac:dyDescent="0.25">
      <c r="A59" s="55" t="s">
        <v>23</v>
      </c>
      <c r="B59" s="6" t="s">
        <v>29</v>
      </c>
      <c r="C59" s="26" t="s">
        <v>126</v>
      </c>
      <c r="D59" s="16" t="s">
        <v>13</v>
      </c>
      <c r="E59" s="4">
        <f>Hoja1!E59+Hoja2!E59+Hoja3!E59+Hoja4!E59+Hoja5!E59+Hoja6!E59+Hoja7!E59+Hoja8!E59+Hoja9!E59+Hoja10!E59+Hoja11!E59+Hoja12!E59+Hoja13!E59+Hoja14!E59+Hoja15!E59+Hoja16!E59+Hoja17!E59+Hoja18!E59+Hoja19!E59+Hoja20!E59</f>
        <v>0</v>
      </c>
      <c r="F59" s="36" t="e">
        <f>AVERAGE(Hoja1!E59,Hoja2!E59,Hoja3!E59,Hoja4!E59,Hoja5!E59,Hoja6!E59,Hoja7!E59,Hoja8!E59,Hoja9!E59,Hoja10!E59,Hoja11!E59,Hoja12!E59,Hoja13!E59,Hoja14!E59,Hoja15!E59,Hoja16!E59,Hoja17!E59,Hoja18!E59,Hoja19!E59,Hoja20!E59)</f>
        <v>#DIV/0!</v>
      </c>
      <c r="K59" t="s">
        <v>75</v>
      </c>
      <c r="L59" s="36">
        <v>3.9285714285714284</v>
      </c>
    </row>
    <row r="60" spans="1:12" ht="33" x14ac:dyDescent="0.25">
      <c r="A60" s="55" t="s">
        <v>23</v>
      </c>
      <c r="B60" s="6" t="s">
        <v>29</v>
      </c>
      <c r="C60" s="26" t="s">
        <v>127</v>
      </c>
      <c r="D60" s="16" t="s">
        <v>6</v>
      </c>
      <c r="E60" s="4">
        <f>Hoja1!E60+Hoja2!E60+Hoja3!E60+Hoja4!E60+Hoja5!E60+Hoja6!E60+Hoja7!E60+Hoja8!E60+Hoja9!E60+Hoja10!E60+Hoja11!E60+Hoja12!E60+Hoja13!E60+Hoja14!E60+Hoja15!E60+Hoja16!E60+Hoja17!E60+Hoja18!E60+Hoja19!E60+Hoja20!E60</f>
        <v>0</v>
      </c>
      <c r="F60" s="36" t="e">
        <f>AVERAGE(Hoja1!E60,Hoja2!E60,Hoja3!E60,Hoja4!E60,Hoja5!E60,Hoja6!E60,Hoja7!E60,Hoja8!E60,Hoja9!E60,Hoja10!E60,Hoja11!E60,Hoja12!E60,Hoja13!E60,Hoja14!E60,Hoja15!E60,Hoja16!E60,Hoja17!E60,Hoja18!E60,Hoja19!E60,Hoja20!E60)</f>
        <v>#DIV/0!</v>
      </c>
      <c r="K60" t="s">
        <v>120</v>
      </c>
      <c r="L60" s="36">
        <v>3.9285714285714284</v>
      </c>
    </row>
    <row r="61" spans="1:12" ht="49.5" x14ac:dyDescent="0.25">
      <c r="A61" s="55" t="s">
        <v>23</v>
      </c>
      <c r="B61" s="6" t="s">
        <v>29</v>
      </c>
      <c r="C61" s="26" t="s">
        <v>128</v>
      </c>
      <c r="D61" s="16" t="s">
        <v>13</v>
      </c>
      <c r="E61" s="4">
        <f>Hoja1!E61+Hoja2!E61+Hoja3!E61+Hoja4!E61+Hoja5!E61+Hoja6!E61+Hoja7!E61+Hoja8!E61+Hoja9!E61+Hoja10!E61+Hoja11!E61+Hoja12!E61+Hoja13!E61+Hoja14!E61+Hoja15!E61+Hoja16!E61+Hoja17!E61+Hoja18!E61+Hoja19!E61+Hoja20!E61</f>
        <v>0</v>
      </c>
      <c r="F61" s="36" t="e">
        <f>AVERAGE(Hoja1!E61,Hoja2!E61,Hoja3!E61,Hoja4!E61,Hoja5!E61,Hoja6!E61,Hoja7!E61,Hoja8!E61,Hoja9!E61,Hoja10!E61,Hoja11!E61,Hoja12!E61,Hoja13!E61,Hoja14!E61,Hoja15!E61,Hoja16!E61,Hoja17!E61,Hoja18!E61,Hoja19!E61,Hoja20!E61)</f>
        <v>#DIV/0!</v>
      </c>
      <c r="K61" t="s">
        <v>122</v>
      </c>
      <c r="L61" s="36">
        <v>3.9285714285714284</v>
      </c>
    </row>
    <row r="62" spans="1:12" ht="33" x14ac:dyDescent="0.25">
      <c r="A62" s="55" t="s">
        <v>23</v>
      </c>
      <c r="B62" s="6" t="s">
        <v>29</v>
      </c>
      <c r="C62" s="26" t="s">
        <v>129</v>
      </c>
      <c r="D62" s="16" t="s">
        <v>6</v>
      </c>
      <c r="E62" s="4">
        <f>Hoja1!E62+Hoja2!E62+Hoja3!E62+Hoja4!E62+Hoja5!E62+Hoja6!E62+Hoja7!E62+Hoja8!E62+Hoja9!E62+Hoja10!E62+Hoja11!E62+Hoja12!E62+Hoja13!E62+Hoja14!E62+Hoja15!E62+Hoja16!E62+Hoja17!E62+Hoja18!E62+Hoja19!E62+Hoja20!E62</f>
        <v>0</v>
      </c>
      <c r="F62" s="36" t="e">
        <f>AVERAGE(Hoja1!E62,Hoja2!E62,Hoja3!E62,Hoja4!E62,Hoja5!E62,Hoja6!E62,Hoja7!E62,Hoja8!E62,Hoja9!E62,Hoja10!E62,Hoja11!E62,Hoja12!E62,Hoja13!E62,Hoja14!E62,Hoja15!E62,Hoja16!E62,Hoja17!E62,Hoja18!E62,Hoja19!E62,Hoja20!E62)</f>
        <v>#DIV/0!</v>
      </c>
      <c r="K62" t="s">
        <v>73</v>
      </c>
      <c r="L62" s="36">
        <v>4</v>
      </c>
    </row>
    <row r="63" spans="1:12" ht="33" x14ac:dyDescent="0.25">
      <c r="A63" s="55" t="s">
        <v>23</v>
      </c>
      <c r="B63" s="6" t="s">
        <v>29</v>
      </c>
      <c r="C63" s="26" t="s">
        <v>102</v>
      </c>
      <c r="D63" s="16"/>
      <c r="E63" s="4">
        <f>Hoja1!E63+Hoja2!E63+Hoja3!E63+Hoja4!E63+Hoja5!E63+Hoja6!E63+Hoja7!E63+Hoja8!E63+Hoja9!E63+Hoja10!E63+Hoja11!E63+Hoja12!E63+Hoja13!E63+Hoja14!E63+Hoja15!E63+Hoja16!E63+Hoja17!E63+Hoja18!E63+Hoja19!E63+Hoja20!E63</f>
        <v>0</v>
      </c>
      <c r="F63" s="36" t="e">
        <f>AVERAGE(Hoja1!E63,Hoja2!E63,Hoja3!E63,Hoja4!E63,Hoja5!E63,Hoja6!E63,Hoja7!E63,Hoja8!E63,Hoja9!E63,Hoja10!E63,Hoja11!E63,Hoja12!E63,Hoja13!E63,Hoja14!E63,Hoja15!E63,Hoja16!E63,Hoja17!E63,Hoja18!E63,Hoja19!E63,Hoja20!E63)</f>
        <v>#DIV/0!</v>
      </c>
      <c r="K63" t="s">
        <v>78</v>
      </c>
      <c r="L63" s="36">
        <v>4</v>
      </c>
    </row>
    <row r="64" spans="1:12" ht="49.5" customHeight="1" x14ac:dyDescent="0.25">
      <c r="A64" s="26" t="s">
        <v>130</v>
      </c>
      <c r="B64" s="6" t="s">
        <v>70</v>
      </c>
      <c r="C64" s="12" t="s">
        <v>131</v>
      </c>
      <c r="D64" s="16" t="s">
        <v>6</v>
      </c>
      <c r="E64" s="4">
        <f>Hoja1!E64+Hoja2!E64+Hoja3!E64+Hoja4!E64+Hoja5!E64+Hoja6!E64+Hoja7!E64+Hoja8!E64+Hoja9!E64+Hoja10!E64+Hoja11!E64+Hoja12!E64+Hoja13!E64+Hoja14!E64+Hoja15!E64+Hoja16!E64+Hoja17!E64+Hoja18!E64+Hoja19!E64+Hoja20!E64</f>
        <v>0</v>
      </c>
      <c r="F64" s="36" t="e">
        <f>AVERAGE(Hoja1!E64,Hoja2!E64,Hoja3!E64,Hoja4!E64,Hoja5!E64,Hoja6!E64,Hoja7!E64,Hoja8!E64,Hoja9!E64,Hoja10!E64,Hoja11!E64,Hoja12!E64,Hoja13!E64,Hoja14!E64,Hoja15!E64,Hoja16!E64,Hoja17!E64,Hoja18!E64,Hoja19!E64,Hoja20!E64)</f>
        <v>#DIV/0!</v>
      </c>
      <c r="K64" t="s">
        <v>121</v>
      </c>
      <c r="L64" s="36">
        <v>4</v>
      </c>
    </row>
    <row r="65" spans="1:12" x14ac:dyDescent="0.25">
      <c r="A65" s="26" t="s">
        <v>130</v>
      </c>
      <c r="B65" s="6" t="s">
        <v>70</v>
      </c>
      <c r="C65" s="12" t="s">
        <v>132</v>
      </c>
      <c r="D65" s="16" t="s">
        <v>8</v>
      </c>
      <c r="E65" s="4">
        <f>Hoja1!E65+Hoja2!E65+Hoja3!E65+Hoja4!E65+Hoja5!E65+Hoja6!E65+Hoja7!E65+Hoja8!E65+Hoja9!E65+Hoja10!E65+Hoja11!E65+Hoja12!E65+Hoja13!E65+Hoja14!E65+Hoja15!E65+Hoja16!E65+Hoja17!E65+Hoja18!E65+Hoja19!E65+Hoja20!E65</f>
        <v>0</v>
      </c>
      <c r="F65" s="36" t="e">
        <f>AVERAGE(Hoja1!E65,Hoja2!E65,Hoja3!E65,Hoja4!E65,Hoja5!E65,Hoja6!E65,Hoja7!E65,Hoja8!E65,Hoja9!E65,Hoja10!E65,Hoja11!E65,Hoja12!E65,Hoja13!E65,Hoja14!E65,Hoja15!E65,Hoja16!E65,Hoja17!E65,Hoja18!E65,Hoja19!E65,Hoja20!E65)</f>
        <v>#DIV/0!</v>
      </c>
      <c r="K65" t="s">
        <v>132</v>
      </c>
      <c r="L65" s="36">
        <v>4</v>
      </c>
    </row>
    <row r="66" spans="1:12" ht="33" customHeight="1" x14ac:dyDescent="0.25">
      <c r="A66" s="26" t="s">
        <v>130</v>
      </c>
      <c r="B66" s="6" t="s">
        <v>70</v>
      </c>
      <c r="C66" s="12" t="s">
        <v>133</v>
      </c>
      <c r="D66" s="16" t="s">
        <v>13</v>
      </c>
      <c r="E66" s="4">
        <f>Hoja1!E66+Hoja2!E66+Hoja3!E66+Hoja4!E66+Hoja5!E66+Hoja6!E66+Hoja7!E66+Hoja8!E66+Hoja9!E66+Hoja10!E66+Hoja11!E66+Hoja12!E66+Hoja13!E66+Hoja14!E66+Hoja15!E66+Hoja16!E66+Hoja17!E66+Hoja18!E66+Hoja19!E66+Hoja20!E66</f>
        <v>0</v>
      </c>
      <c r="F66" s="36" t="e">
        <f>AVERAGE(Hoja1!E66,Hoja2!E66,Hoja3!E66,Hoja4!E66,Hoja5!E66,Hoja6!E66,Hoja7!E66,Hoja8!E66,Hoja9!E66,Hoja10!E66,Hoja11!E66,Hoja12!E66,Hoja13!E66,Hoja14!E66,Hoja15!E66,Hoja16!E66,Hoja17!E66,Hoja18!E66,Hoja19!E66,Hoja20!E66)</f>
        <v>#DIV/0!</v>
      </c>
      <c r="K66" t="s">
        <v>111</v>
      </c>
      <c r="L66" s="36">
        <v>4.0714285714285712</v>
      </c>
    </row>
    <row r="67" spans="1:12" ht="33" x14ac:dyDescent="0.25">
      <c r="A67" s="26" t="s">
        <v>130</v>
      </c>
      <c r="B67" s="6" t="s">
        <v>29</v>
      </c>
      <c r="C67" s="12" t="s">
        <v>134</v>
      </c>
      <c r="D67" s="16"/>
      <c r="E67" s="4">
        <f>Hoja1!E67+Hoja2!E67+Hoja3!E67+Hoja4!E67+Hoja5!E67+Hoja6!E67+Hoja7!E67+Hoja8!E67+Hoja9!E67+Hoja10!E67+Hoja11!E67+Hoja12!E67+Hoja13!E67+Hoja14!E67+Hoja15!E67+Hoja16!E67+Hoja17!E67+Hoja18!E67+Hoja19!E67+Hoja20!E67</f>
        <v>0</v>
      </c>
      <c r="F67" s="36" t="e">
        <f>AVERAGE(Hoja1!E67,Hoja2!E67,Hoja3!E67,Hoja4!E67,Hoja5!E67,Hoja6!E67,Hoja7!E67,Hoja8!E67,Hoja9!E67,Hoja10!E67,Hoja11!E67,Hoja12!E67,Hoja13!E67,Hoja14!E67,Hoja15!E67,Hoja16!E67,Hoja17!E67,Hoja18!E67,Hoja19!E67,Hoja20!E67)</f>
        <v>#DIV/0!</v>
      </c>
      <c r="K67" t="s">
        <v>72</v>
      </c>
      <c r="L67" s="36">
        <v>4.1428571428571432</v>
      </c>
    </row>
    <row r="68" spans="1:12" ht="16.5" customHeight="1" x14ac:dyDescent="0.25">
      <c r="A68" s="14" t="s">
        <v>25</v>
      </c>
      <c r="B68" s="14" t="s">
        <v>29</v>
      </c>
      <c r="C68" s="29" t="s">
        <v>135</v>
      </c>
      <c r="D68" s="16"/>
      <c r="E68" s="4">
        <f>Hoja1!E68+Hoja2!E68+Hoja3!E68+Hoja4!E68+Hoja5!E68+Hoja6!E68+Hoja7!E68+Hoja8!E68+Hoja9!E68+Hoja10!E68+Hoja11!E68+Hoja12!E68+Hoja13!E68+Hoja14!E68+Hoja15!E68+Hoja16!E68+Hoja17!E68+Hoja18!E68+Hoja19!E68+Hoja20!E68</f>
        <v>0</v>
      </c>
      <c r="F68" s="36" t="e">
        <f>AVERAGE(Hoja1!E68,Hoja2!E68,Hoja3!E68,Hoja4!E68,Hoja5!E68,Hoja6!E68,Hoja7!E68,Hoja8!E68,Hoja9!E68,Hoja10!E68,Hoja11!E68,Hoja12!E68,Hoja13!E68,Hoja14!E68,Hoja15!E68,Hoja16!E68,Hoja17!E68,Hoja18!E68,Hoja19!E68,Hoja20!E68)</f>
        <v>#DIV/0!</v>
      </c>
      <c r="K68" t="s">
        <v>85</v>
      </c>
      <c r="L68" s="36">
        <v>4.1428571428571432</v>
      </c>
    </row>
    <row r="69" spans="1:12" ht="49.5" customHeight="1" x14ac:dyDescent="0.25">
      <c r="A69" s="14" t="s">
        <v>25</v>
      </c>
      <c r="B69" s="14" t="s">
        <v>70</v>
      </c>
      <c r="C69" s="13" t="s">
        <v>136</v>
      </c>
      <c r="D69" s="16"/>
      <c r="E69" s="4">
        <f>Hoja1!E69+Hoja2!E69+Hoja3!E69+Hoja4!E69+Hoja5!E69+Hoja6!E69+Hoja7!E69+Hoja8!E69+Hoja9!E69+Hoja10!E69+Hoja11!E69+Hoja12!E69+Hoja13!E69+Hoja14!E69+Hoja15!E69+Hoja16!E69+Hoja17!E69+Hoja18!E69+Hoja19!E69+Hoja20!E69</f>
        <v>0</v>
      </c>
      <c r="F69" s="36" t="e">
        <f>AVERAGE(Hoja1!E69,Hoja2!E69,Hoja3!E69,Hoja4!E69,Hoja5!E69,Hoja6!E69,Hoja7!E69,Hoja8!E69,Hoja9!E69,Hoja10!E69,Hoja11!E69,Hoja12!E69,Hoja13!E69,Hoja14!E69,Hoja15!E69,Hoja16!E69,Hoja17!E69,Hoja18!E69,Hoja19!E69,Hoja20!E69)</f>
        <v>#DIV/0!</v>
      </c>
      <c r="K69" t="s">
        <v>118</v>
      </c>
      <c r="L69" s="36">
        <v>4.1428571428571432</v>
      </c>
    </row>
    <row r="70" spans="1:12" ht="33" x14ac:dyDescent="0.25">
      <c r="A70" s="27" t="s">
        <v>68</v>
      </c>
      <c r="B70" s="6" t="s">
        <v>70</v>
      </c>
      <c r="C70" s="7" t="s">
        <v>137</v>
      </c>
      <c r="D70" s="16" t="s">
        <v>9</v>
      </c>
      <c r="E70" s="4">
        <f>Hoja1!E70+Hoja2!E70+Hoja3!E70+Hoja4!E70+Hoja5!E70+Hoja6!E70+Hoja7!E70+Hoja8!E70+Hoja9!E70+Hoja10!E70+Hoja11!E70+Hoja12!E70+Hoja13!E70+Hoja14!E70+Hoja15!E70+Hoja16!E70+Hoja17!E70+Hoja18!E70+Hoja19!E70+Hoja20!E70</f>
        <v>0</v>
      </c>
      <c r="F70" s="36" t="e">
        <f>AVERAGE(Hoja1!E70,Hoja2!E70,Hoja3!E70,Hoja4!E70,Hoja5!E70,Hoja6!E70,Hoja7!E70,Hoja8!E70,Hoja9!E70,Hoja10!E70,Hoja11!E70,Hoja12!E70,Hoja13!E70,Hoja14!E70,Hoja15!E70,Hoja16!E70,Hoja17!E70,Hoja18!E70,Hoja19!E70,Hoja20!E70)</f>
        <v>#DIV/0!</v>
      </c>
      <c r="K70" t="s">
        <v>81</v>
      </c>
      <c r="L70" s="36">
        <v>4.2142857142857144</v>
      </c>
    </row>
    <row r="71" spans="1:12" ht="49.5" customHeight="1" x14ac:dyDescent="0.25">
      <c r="A71" s="26" t="s">
        <v>68</v>
      </c>
      <c r="B71" s="11" t="s">
        <v>70</v>
      </c>
      <c r="C71" s="12" t="s">
        <v>138</v>
      </c>
      <c r="D71" s="30"/>
      <c r="E71" s="4">
        <f>Hoja1!E71+Hoja2!E71+Hoja3!E71+Hoja4!E71+Hoja5!E71+Hoja6!E71+Hoja7!E71+Hoja8!E71+Hoja9!E71+Hoja10!E71+Hoja11!E71+Hoja12!E71+Hoja13!E71+Hoja14!E71+Hoja15!E71+Hoja16!E71+Hoja17!E71+Hoja18!E71+Hoja19!E71+Hoja20!E71</f>
        <v>0</v>
      </c>
      <c r="F71" s="36" t="e">
        <f>AVERAGE(Hoja1!E71,Hoja2!E71,Hoja3!E71,Hoja4!E71,Hoja5!E71,Hoja6!E71,Hoja7!E71,Hoja8!E71,Hoja9!E71,Hoja10!E71,Hoja11!E71,Hoja12!E71,Hoja13!E71,Hoja14!E71,Hoja15!E71,Hoja16!E71,Hoja17!E71,Hoja18!E71,Hoja19!E71,Hoja20!E71)</f>
        <v>#DIV/0!</v>
      </c>
      <c r="K71" t="s">
        <v>71</v>
      </c>
      <c r="L71" s="36">
        <v>4.2857142857142856</v>
      </c>
    </row>
    <row r="72" spans="1:12" ht="33" x14ac:dyDescent="0.25">
      <c r="A72" s="27" t="s">
        <v>37</v>
      </c>
      <c r="B72" s="6" t="s">
        <v>70</v>
      </c>
      <c r="C72" s="27" t="s">
        <v>139</v>
      </c>
      <c r="D72" s="16" t="s">
        <v>6</v>
      </c>
      <c r="E72" s="4">
        <f>Hoja1!E72+Hoja2!E72+Hoja3!E72+Hoja4!E72+Hoja5!E72+Hoja6!E72+Hoja7!E72+Hoja8!E72+Hoja9!E72+Hoja10!E72+Hoja11!E72+Hoja12!E72+Hoja13!E72+Hoja14!E72+Hoja15!E72+Hoja16!E72+Hoja17!E72+Hoja18!E72+Hoja19!E72+Hoja20!E72</f>
        <v>0</v>
      </c>
      <c r="F72" s="36" t="e">
        <f>AVERAGE(Hoja1!E72,Hoja2!E72,Hoja3!E72,Hoja4!E72,Hoja5!E72,Hoja6!E72,Hoja7!E72,Hoja8!E72,Hoja9!E72,Hoja10!E72,Hoja11!E72,Hoja12!E72,Hoja13!E72,Hoja14!E72,Hoja15!E72,Hoja16!E72,Hoja17!E72,Hoja18!E72,Hoja19!E72,Hoja20!E72)</f>
        <v>#DIV/0!</v>
      </c>
      <c r="K72" t="s">
        <v>93</v>
      </c>
      <c r="L72" s="36">
        <v>4.2857142857142856</v>
      </c>
    </row>
    <row r="73" spans="1:12" ht="49.5" x14ac:dyDescent="0.25">
      <c r="A73" s="27" t="s">
        <v>37</v>
      </c>
      <c r="B73" s="6" t="s">
        <v>70</v>
      </c>
      <c r="C73" s="12" t="s">
        <v>133</v>
      </c>
      <c r="D73" s="14" t="s">
        <v>6</v>
      </c>
      <c r="E73" s="4">
        <f>Hoja1!E73+Hoja2!E73+Hoja3!E73+Hoja4!E73+Hoja5!E73+Hoja6!E73+Hoja7!E73+Hoja8!E73+Hoja9!E73+Hoja10!E73+Hoja11!E73+Hoja12!E73+Hoja13!E73+Hoja14!E73+Hoja15!E73+Hoja16!E73+Hoja17!E73+Hoja18!E73+Hoja19!E73+Hoja20!E73</f>
        <v>0</v>
      </c>
      <c r="F73" s="36" t="e">
        <f>AVERAGE(Hoja1!E73,Hoja2!E73,Hoja3!E73,Hoja4!E73,Hoja5!E73,Hoja6!E73,Hoja7!E73,Hoja8!E73,Hoja9!E73,Hoja10!E73,Hoja11!E73,Hoja12!E73,Hoja13!E73,Hoja14!E73,Hoja15!E73,Hoja16!E73,Hoja17!E73,Hoja18!E73,Hoja19!E73,Hoja20!E73)</f>
        <v>#DIV/0!</v>
      </c>
      <c r="K73" t="s">
        <v>144</v>
      </c>
      <c r="L73" s="36">
        <v>4.2857142857142856</v>
      </c>
    </row>
    <row r="74" spans="1:12" ht="33" x14ac:dyDescent="0.25">
      <c r="A74" s="27" t="s">
        <v>37</v>
      </c>
      <c r="B74" s="6" t="s">
        <v>70</v>
      </c>
      <c r="C74" s="7" t="s">
        <v>140</v>
      </c>
      <c r="D74" s="16" t="s">
        <v>8</v>
      </c>
      <c r="E74" s="4">
        <f>Hoja1!E74+Hoja2!E74+Hoja3!E74+Hoja4!E74+Hoja5!E74+Hoja6!E74+Hoja7!E74+Hoja8!E74+Hoja9!E74+Hoja10!E74+Hoja11!E74+Hoja12!E74+Hoja13!E74+Hoja14!E74+Hoja15!E74+Hoja16!E74+Hoja17!E74+Hoja18!E74+Hoja19!E74+Hoja20!E74</f>
        <v>0</v>
      </c>
      <c r="F74" s="36" t="e">
        <f>AVERAGE(Hoja1!E74,Hoja2!E74,Hoja3!E74,Hoja4!E74,Hoja5!E74,Hoja6!E74,Hoja7!E74,Hoja8!E74,Hoja9!E74,Hoja10!E74,Hoja11!E74,Hoja12!E74,Hoja13!E74,Hoja14!E74,Hoja15!E74,Hoja16!E74,Hoja17!E74,Hoja18!E74,Hoja19!E74,Hoja20!E74)</f>
        <v>#DIV/0!</v>
      </c>
      <c r="K74" t="s">
        <v>110</v>
      </c>
      <c r="L74" s="36">
        <v>4.3571428571428568</v>
      </c>
    </row>
    <row r="75" spans="1:12" ht="33" x14ac:dyDescent="0.25">
      <c r="A75" s="27" t="s">
        <v>26</v>
      </c>
      <c r="B75" s="6" t="s">
        <v>70</v>
      </c>
      <c r="C75" s="7" t="s">
        <v>141</v>
      </c>
      <c r="D75" s="16" t="s">
        <v>9</v>
      </c>
      <c r="E75" s="4">
        <f>Hoja1!E75+Hoja2!E75+Hoja3!E75+Hoja4!E75+Hoja5!E75+Hoja6!E75+Hoja7!E75+Hoja8!E75+Hoja9!E75+Hoja10!E75+Hoja11!E75+Hoja12!E75+Hoja13!E75+Hoja14!E75+Hoja15!E75+Hoja16!E75+Hoja17!E75+Hoja18!E75+Hoja19!E75+Hoja20!E75</f>
        <v>0</v>
      </c>
      <c r="F75" s="36" t="e">
        <f>AVERAGE(Hoja1!E75,Hoja2!E75,Hoja3!E75,Hoja4!E75,Hoja5!E75,Hoja6!E75,Hoja7!E75,Hoja8!E75,Hoja9!E75,Hoja10!E75,Hoja11!E75,Hoja12!E75,Hoja13!E75,Hoja14!E75,Hoja15!E75,Hoja16!E75,Hoja17!E75,Hoja18!E75,Hoja19!E75,Hoja20!E75)</f>
        <v>#DIV/0!</v>
      </c>
      <c r="K75" t="s">
        <v>69</v>
      </c>
      <c r="L75" s="36">
        <v>4.4285714285714288</v>
      </c>
    </row>
    <row r="76" spans="1:12" ht="33" customHeight="1" x14ac:dyDescent="0.25">
      <c r="A76" s="27" t="s">
        <v>26</v>
      </c>
      <c r="B76" s="6" t="s">
        <v>70</v>
      </c>
      <c r="C76" s="27" t="s">
        <v>142</v>
      </c>
      <c r="D76" s="16" t="s">
        <v>13</v>
      </c>
      <c r="E76" s="4">
        <f>Hoja1!E76+Hoja2!E76+Hoja3!E76+Hoja4!E76+Hoja5!E76+Hoja6!E76+Hoja7!E76+Hoja8!E76+Hoja9!E76+Hoja10!E76+Hoja11!E76+Hoja12!E76+Hoja13!E76+Hoja14!E76+Hoja15!E76+Hoja16!E76+Hoja17!E76+Hoja18!E76+Hoja19!E76+Hoja20!E76</f>
        <v>0</v>
      </c>
      <c r="F76" s="36" t="e">
        <f>AVERAGE(Hoja1!E76,Hoja2!E76,Hoja3!E76,Hoja4!E76,Hoja5!E76,Hoja6!E76,Hoja7!E76,Hoja8!E76,Hoja9!E76,Hoja10!E76,Hoja11!E76,Hoja12!E76,Hoja13!E76,Hoja14!E76,Hoja15!E76,Hoja16!E76,Hoja17!E76,Hoja18!E76,Hoja19!E76,Hoja20!E76)</f>
        <v>#DIV/0!</v>
      </c>
      <c r="K76" t="s">
        <v>94</v>
      </c>
      <c r="L76" s="36">
        <v>4.4285714285714288</v>
      </c>
    </row>
    <row r="77" spans="1:12" ht="16.5" customHeight="1" x14ac:dyDescent="0.25">
      <c r="A77" s="26" t="s">
        <v>27</v>
      </c>
      <c r="B77" s="6" t="s">
        <v>70</v>
      </c>
      <c r="C77" s="26" t="s">
        <v>143</v>
      </c>
      <c r="D77" s="16"/>
      <c r="E77" s="4">
        <f>Hoja1!E77+Hoja2!E77+Hoja3!E77+Hoja4!E77+Hoja5!E77+Hoja6!E77+Hoja7!E77+Hoja8!E77+Hoja9!E77+Hoja10!E77+Hoja11!E77+Hoja12!E77+Hoja13!E77+Hoja14!E77+Hoja15!E77+Hoja16!E77+Hoja17!E77+Hoja18!E77+Hoja19!E77+Hoja20!E77</f>
        <v>0</v>
      </c>
      <c r="F77" s="36" t="e">
        <f>AVERAGE(Hoja1!E77,Hoja2!E77,Hoja3!E77,Hoja4!E77,Hoja5!E77,Hoja6!E77,Hoja7!E77,Hoja8!E77,Hoja9!E77,Hoja10!E77,Hoja11!E77,Hoja12!E77,Hoja13!E77,Hoja14!E77,Hoja15!E77,Hoja16!E77,Hoja17!E77,Hoja18!E77,Hoja19!E77,Hoja20!E77)</f>
        <v>#DIV/0!</v>
      </c>
      <c r="K77" t="s">
        <v>109</v>
      </c>
      <c r="L77" s="36">
        <v>4.4285714285714288</v>
      </c>
    </row>
    <row r="78" spans="1:12" ht="49.5" x14ac:dyDescent="0.25">
      <c r="A78" s="27" t="s">
        <v>38</v>
      </c>
      <c r="B78" s="6" t="s">
        <v>70</v>
      </c>
      <c r="C78" s="7" t="s">
        <v>144</v>
      </c>
      <c r="D78" s="11" t="s">
        <v>6</v>
      </c>
      <c r="E78" s="4">
        <f>Hoja1!E78+Hoja2!E78+Hoja3!E78+Hoja4!E78+Hoja5!E78+Hoja6!E78+Hoja7!E78+Hoja8!E78+Hoja9!E78+Hoja10!E78+Hoja11!E78+Hoja12!E78+Hoja13!E78+Hoja14!E78+Hoja15!E78+Hoja16!E78+Hoja17!E78+Hoja18!E78+Hoja19!E78+Hoja20!E78</f>
        <v>0</v>
      </c>
      <c r="F78" s="36" t="e">
        <f>AVERAGE(Hoja1!E78,Hoja2!E78,Hoja3!E78,Hoja4!E78,Hoja5!E78,Hoja6!E78,Hoja7!E78,Hoja8!E78,Hoja9!E78,Hoja10!E78,Hoja11!E78,Hoja12!E78,Hoja13!E78,Hoja14!E78,Hoja15!E78,Hoja16!E78,Hoja17!E78,Hoja18!E78,Hoja19!E78,Hoja20!E78)</f>
        <v>#DIV/0!</v>
      </c>
      <c r="K78" t="s">
        <v>66</v>
      </c>
      <c r="L78" s="36">
        <v>4.7142857142857144</v>
      </c>
    </row>
    <row r="80" spans="1:12" x14ac:dyDescent="0.3">
      <c r="B80" s="42" t="s">
        <v>46</v>
      </c>
    </row>
    <row r="81" spans="2:2" x14ac:dyDescent="0.3">
      <c r="B81" s="36">
        <v>1.4285714285714286</v>
      </c>
    </row>
    <row r="82" spans="2:2" x14ac:dyDescent="0.3">
      <c r="B82" s="36">
        <v>2.7755102040816331</v>
      </c>
    </row>
    <row r="83" spans="2:2" x14ac:dyDescent="0.3">
      <c r="B83" s="36">
        <v>3</v>
      </c>
    </row>
    <row r="84" spans="2:2" x14ac:dyDescent="0.3">
      <c r="B84" s="36">
        <v>3</v>
      </c>
    </row>
    <row r="85" spans="2:2" x14ac:dyDescent="0.3">
      <c r="B85" s="36">
        <v>3.0714285714285716</v>
      </c>
    </row>
    <row r="86" spans="2:2" x14ac:dyDescent="0.3">
      <c r="B86" s="36">
        <v>3.285714285714286</v>
      </c>
    </row>
    <row r="87" spans="2:2" x14ac:dyDescent="0.3">
      <c r="B87" s="36">
        <v>3.5</v>
      </c>
    </row>
    <row r="88" spans="2:2" x14ac:dyDescent="0.3">
      <c r="B88" s="36">
        <v>3.5714285714285716</v>
      </c>
    </row>
    <row r="89" spans="2:2" x14ac:dyDescent="0.3">
      <c r="B89" s="36">
        <v>3.7142857142857144</v>
      </c>
    </row>
    <row r="90" spans="2:2" x14ac:dyDescent="0.3">
      <c r="B90" s="36">
        <v>3.7232142857142856</v>
      </c>
    </row>
    <row r="91" spans="2:2" x14ac:dyDescent="0.3">
      <c r="B91" s="36">
        <v>3.8571428571428572</v>
      </c>
    </row>
    <row r="92" spans="2:2" x14ac:dyDescent="0.3">
      <c r="B92" s="36">
        <v>3.8571428571428572</v>
      </c>
    </row>
    <row r="93" spans="2:2" x14ac:dyDescent="0.3">
      <c r="B93" s="36">
        <v>3.8571428571428572</v>
      </c>
    </row>
    <row r="94" spans="2:2" x14ac:dyDescent="0.3">
      <c r="B94" s="36">
        <v>3.8750000000000004</v>
      </c>
    </row>
    <row r="95" spans="2:2" x14ac:dyDescent="0.3">
      <c r="B95" s="36">
        <v>3.9047619047619051</v>
      </c>
    </row>
    <row r="96" spans="2:2" x14ac:dyDescent="0.3">
      <c r="B96" s="36">
        <v>4</v>
      </c>
    </row>
    <row r="97" spans="2:2" x14ac:dyDescent="0.3">
      <c r="B97" s="36">
        <v>4.0000000000000009</v>
      </c>
    </row>
    <row r="98" spans="2:2" x14ac:dyDescent="0.3">
      <c r="B98" s="36">
        <v>4.0476190476190474</v>
      </c>
    </row>
    <row r="99" spans="2:2" x14ac:dyDescent="0.3">
      <c r="B99" s="36">
        <v>4.0952380952380949</v>
      </c>
    </row>
    <row r="100" spans="2:2" x14ac:dyDescent="0.3">
      <c r="B100" s="36">
        <v>4.2857142857142856</v>
      </c>
    </row>
    <row r="101" spans="2:2" x14ac:dyDescent="0.3">
      <c r="B101" s="36">
        <v>3.5714285714285716</v>
      </c>
    </row>
  </sheetData>
  <sortState xmlns:xlrd2="http://schemas.microsoft.com/office/spreadsheetml/2017/richdata2" ref="K2:L101">
    <sortCondition ref="L1:L101"/>
  </sortState>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8"/>
  <sheetViews>
    <sheetView workbookViewId="0">
      <selection activeCell="A4" sqref="A4:B24"/>
    </sheetView>
  </sheetViews>
  <sheetFormatPr baseColWidth="10" defaultRowHeight="15" x14ac:dyDescent="0.25"/>
  <cols>
    <col min="1" max="1" width="72.42578125" bestFit="1" customWidth="1"/>
    <col min="2" max="2" width="28.28515625" bestFit="1" customWidth="1"/>
  </cols>
  <sheetData>
    <row r="1" spans="1:2" x14ac:dyDescent="0.25">
      <c r="A1" s="40" t="s">
        <v>2</v>
      </c>
      <c r="B1" t="s">
        <v>52</v>
      </c>
    </row>
    <row r="3" spans="1:2" x14ac:dyDescent="0.25">
      <c r="A3" s="40" t="s">
        <v>39</v>
      </c>
      <c r="B3" t="s">
        <v>46</v>
      </c>
    </row>
    <row r="4" spans="1:2" x14ac:dyDescent="0.25">
      <c r="A4" s="41" t="s">
        <v>36</v>
      </c>
      <c r="B4" s="36">
        <v>2.2678571428571428</v>
      </c>
    </row>
    <row r="5" spans="1:2" x14ac:dyDescent="0.25">
      <c r="A5" s="41" t="s">
        <v>68</v>
      </c>
      <c r="B5" s="36">
        <v>2.5</v>
      </c>
    </row>
    <row r="6" spans="1:2" x14ac:dyDescent="0.25">
      <c r="A6" s="41" t="s">
        <v>37</v>
      </c>
      <c r="B6" s="36">
        <v>2.6190476190476191</v>
      </c>
    </row>
    <row r="7" spans="1:2" x14ac:dyDescent="0.25">
      <c r="A7" s="41" t="s">
        <v>17</v>
      </c>
      <c r="B7" s="36">
        <v>2.8571428571428572</v>
      </c>
    </row>
    <row r="8" spans="1:2" x14ac:dyDescent="0.25">
      <c r="A8" s="41" t="s">
        <v>26</v>
      </c>
      <c r="B8" s="36">
        <v>3.0357142857142856</v>
      </c>
    </row>
    <row r="9" spans="1:2" x14ac:dyDescent="0.25">
      <c r="A9" s="41" t="s">
        <v>18</v>
      </c>
      <c r="B9" s="36">
        <v>3.1666666666666674</v>
      </c>
    </row>
    <row r="10" spans="1:2" x14ac:dyDescent="0.25">
      <c r="A10" s="41" t="s">
        <v>23</v>
      </c>
      <c r="B10" s="36">
        <v>3.2410714285714284</v>
      </c>
    </row>
    <row r="11" spans="1:2" x14ac:dyDescent="0.25">
      <c r="A11" s="41" t="s">
        <v>22</v>
      </c>
      <c r="B11" s="36">
        <v>3.25</v>
      </c>
    </row>
    <row r="12" spans="1:2" x14ac:dyDescent="0.25">
      <c r="A12" s="41" t="s">
        <v>25</v>
      </c>
      <c r="B12" s="36">
        <v>3.2857142857142856</v>
      </c>
    </row>
    <row r="13" spans="1:2" x14ac:dyDescent="0.25">
      <c r="A13" s="41" t="s">
        <v>12</v>
      </c>
      <c r="B13" s="36">
        <v>3.3392857142857149</v>
      </c>
    </row>
    <row r="14" spans="1:2" x14ac:dyDescent="0.25">
      <c r="A14" s="41" t="s">
        <v>27</v>
      </c>
      <c r="B14" s="36">
        <v>3.3571428571428572</v>
      </c>
    </row>
    <row r="15" spans="1:2" x14ac:dyDescent="0.25">
      <c r="A15" s="41" t="s">
        <v>67</v>
      </c>
      <c r="B15" s="36">
        <v>3.5</v>
      </c>
    </row>
    <row r="16" spans="1:2" x14ac:dyDescent="0.25">
      <c r="A16" s="41" t="s">
        <v>130</v>
      </c>
      <c r="B16" s="36">
        <v>3.5357142857142856</v>
      </c>
    </row>
    <row r="17" spans="1:2" x14ac:dyDescent="0.25">
      <c r="A17" s="41" t="s">
        <v>16</v>
      </c>
      <c r="B17" s="36">
        <v>3.714285714285714</v>
      </c>
    </row>
    <row r="18" spans="1:2" x14ac:dyDescent="0.25">
      <c r="A18" s="41" t="s">
        <v>21</v>
      </c>
      <c r="B18" s="36">
        <v>3.9285714285714284</v>
      </c>
    </row>
    <row r="19" spans="1:2" x14ac:dyDescent="0.25">
      <c r="A19" s="41" t="s">
        <v>20</v>
      </c>
      <c r="B19" s="36">
        <v>3.9285714285714284</v>
      </c>
    </row>
    <row r="20" spans="1:2" x14ac:dyDescent="0.25">
      <c r="A20" s="41" t="s">
        <v>35</v>
      </c>
      <c r="B20" s="36">
        <v>3.9285714285714284</v>
      </c>
    </row>
    <row r="21" spans="1:2" x14ac:dyDescent="0.25">
      <c r="A21" s="41" t="s">
        <v>11</v>
      </c>
      <c r="B21" s="36">
        <v>4.1190476190476195</v>
      </c>
    </row>
    <row r="22" spans="1:2" x14ac:dyDescent="0.25">
      <c r="A22" s="41" t="s">
        <v>10</v>
      </c>
      <c r="B22" s="36">
        <v>4.2857142857142856</v>
      </c>
    </row>
    <row r="23" spans="1:2" x14ac:dyDescent="0.25">
      <c r="A23" s="41" t="s">
        <v>38</v>
      </c>
      <c r="B23" s="36">
        <v>4.2857142857142856</v>
      </c>
    </row>
    <row r="24" spans="1:2" x14ac:dyDescent="0.25">
      <c r="A24" s="41" t="s">
        <v>40</v>
      </c>
      <c r="B24" s="36">
        <v>3.3617810760667899</v>
      </c>
    </row>
    <row r="28" spans="1:2" x14ac:dyDescent="0.25">
      <c r="B28" s="36"/>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
  <sheetViews>
    <sheetView zoomScale="80" zoomScaleNormal="80" workbookViewId="0">
      <selection activeCell="G30" sqref="G30"/>
    </sheetView>
  </sheetViews>
  <sheetFormatPr baseColWidth="10" defaultRowHeight="15" x14ac:dyDescent="0.25"/>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Z105"/>
  <sheetViews>
    <sheetView zoomScale="80" zoomScaleNormal="80" workbookViewId="0">
      <selection activeCell="G2" sqref="G2"/>
    </sheetView>
  </sheetViews>
  <sheetFormatPr baseColWidth="10" defaultColWidth="10.85546875" defaultRowHeight="16.5" x14ac:dyDescent="0.3"/>
  <cols>
    <col min="1" max="1" width="31.85546875" style="21" customWidth="1"/>
    <col min="2" max="2" width="10.85546875" style="22" hidden="1" customWidth="1"/>
    <col min="3" max="3" width="62.85546875" style="21" customWidth="1"/>
    <col min="4" max="4" width="7.7109375" style="23" hidden="1" customWidth="1"/>
    <col min="5" max="5" width="5.7109375" style="23" bestFit="1" customWidth="1"/>
    <col min="6" max="6" width="10.85546875" style="36"/>
    <col min="7" max="7" width="11.85546875" style="23" bestFit="1" customWidth="1"/>
    <col min="8" max="8" width="7.140625" bestFit="1" customWidth="1"/>
    <col min="9" max="14" width="3.140625" bestFit="1" customWidth="1"/>
    <col min="15" max="16" width="3.42578125" bestFit="1" customWidth="1"/>
    <col min="17" max="22" width="4.42578125" bestFit="1" customWidth="1"/>
  </cols>
  <sheetData>
    <row r="1" spans="1:26" ht="31.5" thickBot="1" x14ac:dyDescent="0.35">
      <c r="A1" s="1" t="s">
        <v>0</v>
      </c>
      <c r="B1" s="1" t="s">
        <v>1</v>
      </c>
      <c r="C1" s="1" t="s">
        <v>2</v>
      </c>
      <c r="D1" s="2" t="s">
        <v>3</v>
      </c>
      <c r="E1" s="3" t="s">
        <v>50</v>
      </c>
      <c r="F1" s="38" t="s">
        <v>31</v>
      </c>
      <c r="G1" s="39" t="s">
        <v>51</v>
      </c>
      <c r="H1" s="44" t="s">
        <v>53</v>
      </c>
      <c r="I1" s="44" t="s">
        <v>54</v>
      </c>
      <c r="J1" s="44" t="s">
        <v>55</v>
      </c>
      <c r="K1" s="44" t="s">
        <v>56</v>
      </c>
      <c r="L1" s="44" t="s">
        <v>57</v>
      </c>
      <c r="M1" s="44" t="s">
        <v>58</v>
      </c>
      <c r="N1" s="44" t="s">
        <v>59</v>
      </c>
      <c r="O1" s="44" t="s">
        <v>145</v>
      </c>
      <c r="P1" s="44" t="s">
        <v>146</v>
      </c>
      <c r="Q1" s="44" t="s">
        <v>147</v>
      </c>
      <c r="R1" s="44" t="s">
        <v>148</v>
      </c>
      <c r="S1" s="44" t="s">
        <v>149</v>
      </c>
      <c r="T1" s="44" t="s">
        <v>158</v>
      </c>
      <c r="U1" s="44" t="s">
        <v>159</v>
      </c>
      <c r="V1" s="44" t="s">
        <v>160</v>
      </c>
      <c r="X1" t="s">
        <v>2</v>
      </c>
      <c r="Y1" t="s">
        <v>31</v>
      </c>
      <c r="Z1" t="s">
        <v>51</v>
      </c>
    </row>
    <row r="2" spans="1:26" ht="66" x14ac:dyDescent="0.25">
      <c r="A2" s="52" t="s">
        <v>10</v>
      </c>
      <c r="B2" s="52" t="s">
        <v>29</v>
      </c>
      <c r="C2" s="53" t="s">
        <v>69</v>
      </c>
      <c r="D2" s="43" t="s">
        <v>13</v>
      </c>
      <c r="E2" s="4">
        <f>Hoja1!F2+Hoja2!F2+Hoja3!F2+Hoja4!F2+Hoja5!F2+Hoja6!F2+Hoja7!F2+Hoja8!F2+Hoja9!F2+Hoja10!F2+Hoja11!F2+Hoja12!F2+Hoja13!F2+Hoja14!F2+Hoja15!F2+Hoja16!F2+Hoja17!F2+Hoja18!F2+Hoja19!F2+Hoja20!F2</f>
        <v>0</v>
      </c>
      <c r="F2" s="36" t="e">
        <f>AVERAGE(Hoja1!F2,Hoja2!F2,Hoja3!F2,Hoja4!F2,Hoja5!F2,Hoja6!F2,Hoja7!F2,Hoja8!F2,Hoja9!F2,Hoja10!F2,Hoja11!F2,Hoja12!F2,Hoja13!F2,Hoja14!F2,Hoja15!F2,Hoja16!F2,Hoja17!F2,Hoja18!F2,Hoja19!F2,Hoja20!F2)</f>
        <v>#DIV/0!</v>
      </c>
      <c r="G2" s="23">
        <f>_xlfn.MODE.SNGL(H2:V2)</f>
        <v>0</v>
      </c>
      <c r="H2">
        <f>Hoja1!F2</f>
        <v>0</v>
      </c>
      <c r="I2">
        <f>Hoja2!F2</f>
        <v>0</v>
      </c>
      <c r="J2">
        <f>Hoja3!F2</f>
        <v>0</v>
      </c>
      <c r="K2">
        <f>Hoja4!F2</f>
        <v>0</v>
      </c>
      <c r="L2">
        <f>Hoja5!F2</f>
        <v>0</v>
      </c>
      <c r="M2">
        <f>Hoja6!F2</f>
        <v>0</v>
      </c>
      <c r="N2">
        <f>Hoja7!F2</f>
        <v>0</v>
      </c>
      <c r="O2">
        <f>Hoja8!F2</f>
        <v>0</v>
      </c>
      <c r="P2">
        <f>Hoja9!F2</f>
        <v>0</v>
      </c>
      <c r="Q2">
        <f>Hoja10!F2</f>
        <v>0</v>
      </c>
      <c r="R2">
        <f>Hoja11!F2</f>
        <v>0</v>
      </c>
      <c r="S2">
        <f>Hoja12!F2</f>
        <v>0</v>
      </c>
      <c r="T2">
        <f>Hoja13!H2</f>
        <v>0</v>
      </c>
      <c r="U2">
        <f>Hoja14!H2</f>
        <v>0</v>
      </c>
      <c r="V2">
        <f>Hoja15!I2</f>
        <v>0</v>
      </c>
      <c r="X2" t="s">
        <v>97</v>
      </c>
      <c r="Y2" s="36">
        <v>0.6428571428571429</v>
      </c>
      <c r="Z2">
        <v>1</v>
      </c>
    </row>
    <row r="3" spans="1:26" ht="33" x14ac:dyDescent="0.25">
      <c r="A3" s="14" t="s">
        <v>10</v>
      </c>
      <c r="B3" s="11" t="s">
        <v>70</v>
      </c>
      <c r="C3" s="29" t="s">
        <v>71</v>
      </c>
      <c r="D3" s="16" t="s">
        <v>6</v>
      </c>
      <c r="E3" s="4">
        <f>Hoja1!F3+Hoja2!F3+Hoja3!F3+Hoja4!F3+Hoja5!F3+Hoja6!F3+Hoja7!F3+Hoja8!F3+Hoja9!F3+Hoja10!F3+Hoja11!F3+Hoja12!F3+Hoja13!F3+Hoja14!F3+Hoja15!F3+Hoja16!F3+Hoja17!F3+Hoja18!F3+Hoja19!F3+Hoja20!F3</f>
        <v>0</v>
      </c>
      <c r="F3" s="36" t="e">
        <f>AVERAGE(Hoja1!F3,Hoja2!F3,Hoja3!F3,Hoja4!F3,Hoja5!F3,Hoja6!F3,Hoja7!F3,Hoja8!F3,Hoja9!F3,Hoja10!F3,Hoja11!F3,Hoja12!F3,Hoja13!F3,Hoja14!F3,Hoja15!F3,Hoja16!F3,Hoja17!F3,Hoja18!F3,Hoja19!F3,Hoja20!F3)</f>
        <v>#DIV/0!</v>
      </c>
      <c r="G3" s="23">
        <f t="shared" ref="G3:G66" si="0">_xlfn.MODE.SNGL(H3:V3)</f>
        <v>0</v>
      </c>
      <c r="H3">
        <f>Hoja1!F3</f>
        <v>0</v>
      </c>
      <c r="I3">
        <f>Hoja2!F3</f>
        <v>0</v>
      </c>
      <c r="J3">
        <f>Hoja3!F3</f>
        <v>0</v>
      </c>
      <c r="K3">
        <f>Hoja4!F3</f>
        <v>0</v>
      </c>
      <c r="L3">
        <f>Hoja5!F3</f>
        <v>0</v>
      </c>
      <c r="M3">
        <f>Hoja6!F3</f>
        <v>0</v>
      </c>
      <c r="N3">
        <f>Hoja7!F3</f>
        <v>0</v>
      </c>
      <c r="O3">
        <f>Hoja8!F3</f>
        <v>0</v>
      </c>
      <c r="P3">
        <f>Hoja9!F3</f>
        <v>0</v>
      </c>
      <c r="Q3">
        <f>Hoja10!F3</f>
        <v>0</v>
      </c>
      <c r="R3">
        <f>Hoja11!F3</f>
        <v>0</v>
      </c>
      <c r="S3">
        <f>Hoja12!F3</f>
        <v>0</v>
      </c>
      <c r="T3">
        <f>Hoja13!H3</f>
        <v>0</v>
      </c>
      <c r="U3">
        <f>Hoja14!H3</f>
        <v>0</v>
      </c>
      <c r="V3">
        <f>Hoja15!I3</f>
        <v>0</v>
      </c>
      <c r="X3" t="s">
        <v>138</v>
      </c>
      <c r="Y3" s="36">
        <v>0.6428571428571429</v>
      </c>
      <c r="Z3">
        <v>1</v>
      </c>
    </row>
    <row r="4" spans="1:26" ht="33" x14ac:dyDescent="0.25">
      <c r="A4" s="14" t="s">
        <v>10</v>
      </c>
      <c r="B4" s="11" t="s">
        <v>70</v>
      </c>
      <c r="C4" s="29" t="s">
        <v>72</v>
      </c>
      <c r="D4" s="16" t="s">
        <v>6</v>
      </c>
      <c r="E4" s="4">
        <f>Hoja1!F4+Hoja2!F4+Hoja3!F4+Hoja4!F4+Hoja5!F4+Hoja6!F4+Hoja7!F4+Hoja8!F4+Hoja9!F4+Hoja10!F4+Hoja11!F4+Hoja12!F4+Hoja13!F4+Hoja14!F4+Hoja15!F4+Hoja16!F4+Hoja17!F4+Hoja18!F4+Hoja19!F4+Hoja20!F4</f>
        <v>0</v>
      </c>
      <c r="F4" s="36" t="e">
        <f>AVERAGE(Hoja1!F4,Hoja2!F4,Hoja3!F4,Hoja4!F4,Hoja5!F4,Hoja6!F4,Hoja7!F4,Hoja8!F4,Hoja9!F4,Hoja10!F4,Hoja11!F4,Hoja12!F4,Hoja13!F4,Hoja14!F4,Hoja15!F4,Hoja16!F4,Hoja17!F4,Hoja18!F4,Hoja19!F4,Hoja20!F4)</f>
        <v>#DIV/0!</v>
      </c>
      <c r="G4" s="23">
        <f t="shared" si="0"/>
        <v>0</v>
      </c>
      <c r="H4">
        <f>Hoja1!F4</f>
        <v>0</v>
      </c>
      <c r="I4">
        <f>Hoja2!F4</f>
        <v>0</v>
      </c>
      <c r="J4">
        <f>Hoja3!F4</f>
        <v>0</v>
      </c>
      <c r="K4">
        <f>Hoja4!F4</f>
        <v>0</v>
      </c>
      <c r="L4">
        <f>Hoja5!F4</f>
        <v>0</v>
      </c>
      <c r="M4">
        <f>Hoja6!F4</f>
        <v>0</v>
      </c>
      <c r="N4">
        <f>Hoja7!F4</f>
        <v>0</v>
      </c>
      <c r="O4">
        <f>Hoja8!F4</f>
        <v>0</v>
      </c>
      <c r="P4">
        <f>Hoja9!F4</f>
        <v>0</v>
      </c>
      <c r="Q4">
        <f>Hoja10!F4</f>
        <v>0</v>
      </c>
      <c r="R4">
        <f>Hoja11!F4</f>
        <v>0</v>
      </c>
      <c r="S4">
        <f>Hoja12!F4</f>
        <v>0</v>
      </c>
      <c r="T4">
        <f>Hoja13!H4</f>
        <v>0</v>
      </c>
      <c r="U4">
        <f>Hoja14!H4</f>
        <v>0</v>
      </c>
      <c r="V4">
        <f>Hoja15!I4</f>
        <v>0</v>
      </c>
      <c r="X4" t="s">
        <v>133</v>
      </c>
      <c r="Y4" s="36">
        <v>0.6428571428571429</v>
      </c>
      <c r="Z4">
        <v>1</v>
      </c>
    </row>
    <row r="5" spans="1:26" ht="33" x14ac:dyDescent="0.25">
      <c r="A5" s="26" t="s">
        <v>11</v>
      </c>
      <c r="B5" s="11" t="s">
        <v>70</v>
      </c>
      <c r="C5" s="12" t="s">
        <v>73</v>
      </c>
      <c r="D5" s="8" t="s">
        <v>6</v>
      </c>
      <c r="E5" s="4">
        <f>Hoja1!F5+Hoja2!F5+Hoja3!F5+Hoja4!F5+Hoja5!F5+Hoja6!F5+Hoja7!F5+Hoja8!F5+Hoja9!F5+Hoja10!F5+Hoja11!F5+Hoja12!F5+Hoja13!F5+Hoja14!F5+Hoja15!F5+Hoja16!F5+Hoja17!F5+Hoja18!F5+Hoja19!F5+Hoja20!F5</f>
        <v>0</v>
      </c>
      <c r="F5" s="36" t="e">
        <f>AVERAGE(Hoja1!F5,Hoja2!F5,Hoja3!F5,Hoja4!F5,Hoja5!F5,Hoja6!F5,Hoja7!F5,Hoja8!F5,Hoja9!F5,Hoja10!F5,Hoja11!F5,Hoja12!F5,Hoja13!F5,Hoja14!F5,Hoja15!F5,Hoja16!F5,Hoja17!F5,Hoja18!F5,Hoja19!F5,Hoja20!F5)</f>
        <v>#DIV/0!</v>
      </c>
      <c r="G5" s="23">
        <f t="shared" si="0"/>
        <v>0</v>
      </c>
      <c r="H5">
        <f>Hoja1!F5</f>
        <v>0</v>
      </c>
      <c r="I5">
        <f>Hoja2!F5</f>
        <v>0</v>
      </c>
      <c r="J5">
        <f>Hoja3!F5</f>
        <v>0</v>
      </c>
      <c r="K5">
        <f>Hoja4!F5</f>
        <v>0</v>
      </c>
      <c r="L5">
        <f>Hoja5!F5</f>
        <v>0</v>
      </c>
      <c r="M5">
        <f>Hoja6!F5</f>
        <v>0</v>
      </c>
      <c r="N5">
        <f>Hoja7!F5</f>
        <v>0</v>
      </c>
      <c r="O5">
        <f>Hoja8!F5</f>
        <v>0</v>
      </c>
      <c r="P5">
        <f>Hoja9!F5</f>
        <v>0</v>
      </c>
      <c r="Q5">
        <f>Hoja10!F5</f>
        <v>0</v>
      </c>
      <c r="R5">
        <f>Hoja11!F5</f>
        <v>0</v>
      </c>
      <c r="S5">
        <f>Hoja12!F5</f>
        <v>0</v>
      </c>
      <c r="T5">
        <f>Hoja13!H5</f>
        <v>0</v>
      </c>
      <c r="U5">
        <f>Hoja14!H5</f>
        <v>0</v>
      </c>
      <c r="V5">
        <f>Hoja15!I5</f>
        <v>0</v>
      </c>
      <c r="X5" t="s">
        <v>98</v>
      </c>
      <c r="Y5" s="36">
        <v>0.7142857142857143</v>
      </c>
      <c r="Z5">
        <v>1</v>
      </c>
    </row>
    <row r="6" spans="1:26" ht="33" x14ac:dyDescent="0.25">
      <c r="A6" s="27" t="s">
        <v>11</v>
      </c>
      <c r="B6" s="6" t="s">
        <v>70</v>
      </c>
      <c r="C6" s="7" t="s">
        <v>74</v>
      </c>
      <c r="D6" s="16" t="s">
        <v>8</v>
      </c>
      <c r="E6" s="4">
        <f>Hoja1!F6+Hoja2!F6+Hoja3!F6+Hoja4!F6+Hoja5!F6+Hoja6!F6+Hoja7!F6+Hoja8!F6+Hoja9!F6+Hoja10!F6+Hoja11!F6+Hoja12!F6+Hoja13!F6+Hoja14!F6+Hoja15!F6+Hoja16!F6+Hoja17!F6+Hoja18!F6+Hoja19!F6+Hoja20!F6</f>
        <v>0</v>
      </c>
      <c r="F6" s="36" t="e">
        <f>AVERAGE(Hoja1!F6,Hoja2!F6,Hoja3!F6,Hoja4!F6,Hoja5!F6,Hoja6!F6,Hoja7!F6,Hoja8!F6,Hoja9!F6,Hoja10!F6,Hoja11!F6,Hoja12!F6,Hoja13!F6,Hoja14!F6,Hoja15!F6,Hoja16!F6,Hoja17!F6,Hoja18!F6,Hoja19!F6,Hoja20!F6)</f>
        <v>#DIV/0!</v>
      </c>
      <c r="G6" s="23">
        <f t="shared" si="0"/>
        <v>0</v>
      </c>
      <c r="H6">
        <f>Hoja1!F6</f>
        <v>0</v>
      </c>
      <c r="I6">
        <f>Hoja2!F6</f>
        <v>0</v>
      </c>
      <c r="J6">
        <f>Hoja3!F6</f>
        <v>0</v>
      </c>
      <c r="K6">
        <f>Hoja4!F6</f>
        <v>0</v>
      </c>
      <c r="L6">
        <f>Hoja5!F6</f>
        <v>0</v>
      </c>
      <c r="M6">
        <f>Hoja6!F6</f>
        <v>0</v>
      </c>
      <c r="N6">
        <f>Hoja7!F6</f>
        <v>0</v>
      </c>
      <c r="O6">
        <f>Hoja8!F6</f>
        <v>0</v>
      </c>
      <c r="P6">
        <f>Hoja9!F6</f>
        <v>0</v>
      </c>
      <c r="Q6">
        <f>Hoja10!F6</f>
        <v>0</v>
      </c>
      <c r="R6">
        <f>Hoja11!F6</f>
        <v>0</v>
      </c>
      <c r="S6">
        <f>Hoja12!F6</f>
        <v>0</v>
      </c>
      <c r="T6">
        <f>Hoja13!H6</f>
        <v>0</v>
      </c>
      <c r="U6">
        <f>Hoja14!H6</f>
        <v>0</v>
      </c>
      <c r="V6">
        <f>Hoja15!I6</f>
        <v>0</v>
      </c>
      <c r="X6" t="s">
        <v>127</v>
      </c>
      <c r="Y6" s="36">
        <v>0.7142857142857143</v>
      </c>
      <c r="Z6">
        <v>1</v>
      </c>
    </row>
    <row r="7" spans="1:26" ht="33" x14ac:dyDescent="0.25">
      <c r="A7" s="26" t="s">
        <v>11</v>
      </c>
      <c r="B7" s="11" t="s">
        <v>70</v>
      </c>
      <c r="C7" s="12" t="s">
        <v>66</v>
      </c>
      <c r="D7" s="16" t="s">
        <v>13</v>
      </c>
      <c r="E7" s="4">
        <f>Hoja1!F7+Hoja2!F7+Hoja3!F7+Hoja4!F7+Hoja5!F7+Hoja6!F7+Hoja7!F7+Hoja8!F7+Hoja9!F7+Hoja10!F7+Hoja11!F7+Hoja12!F7+Hoja13!F7+Hoja14!F7+Hoja15!F7+Hoja16!F7+Hoja17!F7+Hoja18!F7+Hoja19!F7+Hoja20!F7</f>
        <v>0</v>
      </c>
      <c r="F7" s="36" t="e">
        <f>AVERAGE(Hoja1!F7,Hoja2!F7,Hoja3!F7,Hoja4!F7,Hoja5!F7,Hoja6!F7,Hoja7!F7,Hoja8!F7,Hoja9!F7,Hoja10!F7,Hoja11!F7,Hoja12!F7,Hoja13!F7,Hoja14!F7,Hoja15!F7,Hoja16!F7,Hoja17!F7,Hoja18!F7,Hoja19!F7,Hoja20!F7)</f>
        <v>#DIV/0!</v>
      </c>
      <c r="G7" s="23">
        <f t="shared" si="0"/>
        <v>0</v>
      </c>
      <c r="H7">
        <f>Hoja1!F7</f>
        <v>0</v>
      </c>
      <c r="I7">
        <f>Hoja2!F7</f>
        <v>0</v>
      </c>
      <c r="J7">
        <f>Hoja3!F7</f>
        <v>0</v>
      </c>
      <c r="K7">
        <f>Hoja4!F7</f>
        <v>0</v>
      </c>
      <c r="L7">
        <f>Hoja5!F7</f>
        <v>0</v>
      </c>
      <c r="M7">
        <f>Hoja6!F7</f>
        <v>0</v>
      </c>
      <c r="N7">
        <f>Hoja7!F7</f>
        <v>0</v>
      </c>
      <c r="O7">
        <f>Hoja8!F7</f>
        <v>0</v>
      </c>
      <c r="P7">
        <f>Hoja9!F7</f>
        <v>0</v>
      </c>
      <c r="Q7">
        <f>Hoja10!F7</f>
        <v>0</v>
      </c>
      <c r="R7">
        <f>Hoja11!F7</f>
        <v>0</v>
      </c>
      <c r="S7">
        <f>Hoja12!F7</f>
        <v>0</v>
      </c>
      <c r="T7">
        <f>Hoja13!H7</f>
        <v>0</v>
      </c>
      <c r="U7">
        <f>Hoja14!H7</f>
        <v>0</v>
      </c>
      <c r="V7">
        <f>Hoja15!I7</f>
        <v>0</v>
      </c>
      <c r="X7" t="s">
        <v>137</v>
      </c>
      <c r="Y7" s="36">
        <v>0.7142857142857143</v>
      </c>
      <c r="Z7">
        <v>1</v>
      </c>
    </row>
    <row r="8" spans="1:26" ht="33" x14ac:dyDescent="0.25">
      <c r="A8" s="27" t="s">
        <v>35</v>
      </c>
      <c r="B8" s="11" t="s">
        <v>70</v>
      </c>
      <c r="C8" s="26" t="s">
        <v>75</v>
      </c>
      <c r="D8" s="16"/>
      <c r="E8" s="4">
        <f>Hoja1!F8+Hoja2!F8+Hoja3!F8+Hoja4!F8+Hoja5!F8+Hoja6!F8+Hoja7!F8+Hoja8!F8+Hoja9!F8+Hoja10!F8+Hoja11!F8+Hoja12!F8+Hoja13!F8+Hoja14!F8+Hoja15!F8+Hoja16!F8+Hoja17!F8+Hoja18!F8+Hoja19!F8+Hoja20!F8</f>
        <v>0</v>
      </c>
      <c r="F8" s="36" t="e">
        <f>AVERAGE(Hoja1!F8,Hoja2!F8,Hoja3!F8,Hoja4!F8,Hoja5!F8,Hoja6!F8,Hoja7!F8,Hoja8!F8,Hoja9!F8,Hoja10!F8,Hoja11!F8,Hoja12!F8,Hoja13!F8,Hoja14!F8,Hoja15!F8,Hoja16!F8,Hoja17!F8,Hoja18!F8,Hoja19!F8,Hoja20!F8)</f>
        <v>#DIV/0!</v>
      </c>
      <c r="G8" s="23">
        <f t="shared" si="0"/>
        <v>0</v>
      </c>
      <c r="H8">
        <f>Hoja1!F8</f>
        <v>0</v>
      </c>
      <c r="I8">
        <f>Hoja2!F8</f>
        <v>0</v>
      </c>
      <c r="J8">
        <f>Hoja3!F8</f>
        <v>0</v>
      </c>
      <c r="K8">
        <f>Hoja4!F8</f>
        <v>0</v>
      </c>
      <c r="L8">
        <f>Hoja5!F8</f>
        <v>0</v>
      </c>
      <c r="M8">
        <f>Hoja6!F8</f>
        <v>0</v>
      </c>
      <c r="N8">
        <f>Hoja7!F8</f>
        <v>0</v>
      </c>
      <c r="O8">
        <f>Hoja8!F8</f>
        <v>0</v>
      </c>
      <c r="P8">
        <f>Hoja9!F8</f>
        <v>0</v>
      </c>
      <c r="Q8">
        <f>Hoja10!F8</f>
        <v>0</v>
      </c>
      <c r="R8">
        <f>Hoja11!F8</f>
        <v>0</v>
      </c>
      <c r="S8">
        <f>Hoja12!F8</f>
        <v>0</v>
      </c>
      <c r="T8">
        <f>Hoja13!H8</f>
        <v>0</v>
      </c>
      <c r="U8">
        <f>Hoja14!H8</f>
        <v>0</v>
      </c>
      <c r="V8">
        <f>Hoja15!I8</f>
        <v>0</v>
      </c>
      <c r="X8" t="s">
        <v>139</v>
      </c>
      <c r="Y8" s="36">
        <v>0.7142857142857143</v>
      </c>
      <c r="Z8">
        <v>1</v>
      </c>
    </row>
    <row r="9" spans="1:26" x14ac:dyDescent="0.25">
      <c r="A9" s="26" t="s">
        <v>12</v>
      </c>
      <c r="B9" s="6" t="s">
        <v>70</v>
      </c>
      <c r="C9" s="25" t="s">
        <v>76</v>
      </c>
      <c r="D9" s="16" t="s">
        <v>6</v>
      </c>
      <c r="E9" s="4">
        <f>Hoja1!F9+Hoja2!F9+Hoja3!F9+Hoja4!F9+Hoja5!F9+Hoja6!F9+Hoja7!F9+Hoja8!F9+Hoja9!F9+Hoja10!F9+Hoja11!F9+Hoja12!F9+Hoja13!F9+Hoja14!F9+Hoja15!F9+Hoja16!F9+Hoja17!F9+Hoja18!F9+Hoja19!F9+Hoja20!F9</f>
        <v>0</v>
      </c>
      <c r="F9" s="36" t="e">
        <f>AVERAGE(Hoja1!F9,Hoja2!F9,Hoja3!F9,Hoja4!F9,Hoja5!F9,Hoja6!F9,Hoja7!F9,Hoja8!F9,Hoja9!F9,Hoja10!F9,Hoja11!F9,Hoja12!F9,Hoja13!F9,Hoja14!F9,Hoja15!F9,Hoja16!F9,Hoja17!F9,Hoja18!F9,Hoja19!F9,Hoja20!F9)</f>
        <v>#DIV/0!</v>
      </c>
      <c r="G9" s="23">
        <f t="shared" si="0"/>
        <v>0</v>
      </c>
      <c r="H9">
        <f>Hoja1!F9</f>
        <v>0</v>
      </c>
      <c r="I9">
        <f>Hoja2!F9</f>
        <v>0</v>
      </c>
      <c r="J9">
        <f>Hoja3!F9</f>
        <v>0</v>
      </c>
      <c r="K9">
        <f>Hoja4!F9</f>
        <v>0</v>
      </c>
      <c r="L9">
        <f>Hoja5!F9</f>
        <v>0</v>
      </c>
      <c r="M9">
        <f>Hoja6!F9</f>
        <v>0</v>
      </c>
      <c r="N9">
        <f>Hoja7!F9</f>
        <v>0</v>
      </c>
      <c r="O9">
        <f>Hoja8!F9</f>
        <v>0</v>
      </c>
      <c r="P9">
        <f>Hoja9!F9</f>
        <v>0</v>
      </c>
      <c r="Q9">
        <f>Hoja10!F9</f>
        <v>0</v>
      </c>
      <c r="R9">
        <f>Hoja11!F9</f>
        <v>0</v>
      </c>
      <c r="S9">
        <f>Hoja12!F9</f>
        <v>0</v>
      </c>
      <c r="T9">
        <f>Hoja13!H9</f>
        <v>0</v>
      </c>
      <c r="U9">
        <f>Hoja14!H9</f>
        <v>0</v>
      </c>
      <c r="V9">
        <f>Hoja15!I9</f>
        <v>0</v>
      </c>
      <c r="X9" t="s">
        <v>141</v>
      </c>
      <c r="Y9" s="36">
        <v>0.7142857142857143</v>
      </c>
      <c r="Z9">
        <v>1</v>
      </c>
    </row>
    <row r="10" spans="1:26" ht="63.75" x14ac:dyDescent="0.25">
      <c r="A10" s="26" t="s">
        <v>12</v>
      </c>
      <c r="B10" s="6" t="s">
        <v>28</v>
      </c>
      <c r="C10" s="25" t="s">
        <v>77</v>
      </c>
      <c r="D10" s="14" t="s">
        <v>8</v>
      </c>
      <c r="E10" s="4">
        <f>Hoja1!F10+Hoja2!F10+Hoja3!F10+Hoja4!F10+Hoja5!F10+Hoja6!F10+Hoja7!F10+Hoja8!F10+Hoja9!F10+Hoja10!F10+Hoja11!F10+Hoja12!F10+Hoja13!F10+Hoja14!F10+Hoja15!F10+Hoja16!F10+Hoja17!F10+Hoja18!F10+Hoja19!F10+Hoja20!F10</f>
        <v>0</v>
      </c>
      <c r="F10" s="36" t="e">
        <f>AVERAGE(Hoja1!F10,Hoja2!F10,Hoja3!F10,Hoja4!F10,Hoja5!F10,Hoja6!F10,Hoja7!F10,Hoja8!F10,Hoja9!F10,Hoja10!F10,Hoja11!F10,Hoja12!F10,Hoja13!F10,Hoja14!F10,Hoja15!F10,Hoja16!F10,Hoja17!F10,Hoja18!F10,Hoja19!F10,Hoja20!F10)</f>
        <v>#DIV/0!</v>
      </c>
      <c r="G10" s="23">
        <f t="shared" si="0"/>
        <v>0</v>
      </c>
      <c r="H10">
        <f>Hoja1!F10</f>
        <v>0</v>
      </c>
      <c r="I10">
        <f>Hoja2!F10</f>
        <v>0</v>
      </c>
      <c r="J10">
        <f>Hoja3!F10</f>
        <v>0</v>
      </c>
      <c r="K10">
        <f>Hoja4!F10</f>
        <v>0</v>
      </c>
      <c r="L10">
        <f>Hoja5!F10</f>
        <v>0</v>
      </c>
      <c r="M10">
        <f>Hoja6!F10</f>
        <v>0</v>
      </c>
      <c r="N10">
        <f>Hoja7!F10</f>
        <v>0</v>
      </c>
      <c r="O10">
        <f>Hoja8!F10</f>
        <v>0</v>
      </c>
      <c r="P10">
        <f>Hoja9!F10</f>
        <v>0</v>
      </c>
      <c r="Q10">
        <f>Hoja10!F10</f>
        <v>0</v>
      </c>
      <c r="R10">
        <f>Hoja11!F10</f>
        <v>0</v>
      </c>
      <c r="S10">
        <f>Hoja12!F10</f>
        <v>0</v>
      </c>
      <c r="T10">
        <f>Hoja13!H10</f>
        <v>0</v>
      </c>
      <c r="U10">
        <f>Hoja14!H10</f>
        <v>0</v>
      </c>
      <c r="V10">
        <f>Hoja15!I10</f>
        <v>0</v>
      </c>
      <c r="X10" t="s">
        <v>142</v>
      </c>
      <c r="Y10" s="36">
        <v>0.7142857142857143</v>
      </c>
      <c r="Z10">
        <v>1</v>
      </c>
    </row>
    <row r="11" spans="1:26" ht="76.5" x14ac:dyDescent="0.25">
      <c r="A11" s="26" t="s">
        <v>12</v>
      </c>
      <c r="B11" s="6" t="s">
        <v>28</v>
      </c>
      <c r="C11" s="24" t="s">
        <v>78</v>
      </c>
      <c r="D11" s="16"/>
      <c r="E11" s="4">
        <f>Hoja1!F11+Hoja2!F11+Hoja3!F11+Hoja4!F11+Hoja5!F11+Hoja6!F11+Hoja7!F11+Hoja8!F11+Hoja9!F11+Hoja10!F11+Hoja11!F11+Hoja12!F11+Hoja13!F11+Hoja14!F11+Hoja15!F11+Hoja16!F11+Hoja17!F11+Hoja18!F11+Hoja19!F11+Hoja20!F11</f>
        <v>0</v>
      </c>
      <c r="F11" s="36" t="e">
        <f>AVERAGE(Hoja1!F11,Hoja2!F11,Hoja3!F11,Hoja4!F11,Hoja5!F11,Hoja6!F11,Hoja7!F11,Hoja8!F11,Hoja9!F11,Hoja10!F11,Hoja11!F11,Hoja12!F11,Hoja13!F11,Hoja14!F11,Hoja15!F11,Hoja16!F11,Hoja17!F11,Hoja18!F11,Hoja19!F11,Hoja20!F11)</f>
        <v>#DIV/0!</v>
      </c>
      <c r="G11" s="23">
        <f t="shared" si="0"/>
        <v>0</v>
      </c>
      <c r="H11">
        <f>Hoja1!F11</f>
        <v>0</v>
      </c>
      <c r="I11">
        <f>Hoja2!F11</f>
        <v>0</v>
      </c>
      <c r="J11">
        <f>Hoja3!F11</f>
        <v>0</v>
      </c>
      <c r="K11">
        <f>Hoja4!F11</f>
        <v>0</v>
      </c>
      <c r="L11">
        <f>Hoja5!F11</f>
        <v>0</v>
      </c>
      <c r="M11">
        <f>Hoja6!F11</f>
        <v>0</v>
      </c>
      <c r="N11">
        <f>Hoja7!F11</f>
        <v>0</v>
      </c>
      <c r="O11">
        <f>Hoja8!F11</f>
        <v>0</v>
      </c>
      <c r="P11">
        <f>Hoja9!F11</f>
        <v>0</v>
      </c>
      <c r="Q11">
        <f>Hoja10!F11</f>
        <v>0</v>
      </c>
      <c r="R11">
        <f>Hoja11!F11</f>
        <v>0</v>
      </c>
      <c r="S11">
        <f>Hoja12!F11</f>
        <v>0</v>
      </c>
      <c r="T11">
        <f>Hoja13!H11</f>
        <v>0</v>
      </c>
      <c r="U11">
        <f>Hoja14!H11</f>
        <v>0</v>
      </c>
      <c r="V11">
        <f>Hoja15!I11</f>
        <v>0</v>
      </c>
      <c r="X11" t="s">
        <v>101</v>
      </c>
      <c r="Y11" s="36">
        <v>0.7857142857142857</v>
      </c>
      <c r="Z11">
        <v>1</v>
      </c>
    </row>
    <row r="12" spans="1:26" ht="33" x14ac:dyDescent="0.25">
      <c r="A12" s="26" t="s">
        <v>12</v>
      </c>
      <c r="B12" s="6" t="s">
        <v>28</v>
      </c>
      <c r="C12" s="24" t="s">
        <v>79</v>
      </c>
      <c r="D12" s="16" t="s">
        <v>6</v>
      </c>
      <c r="E12" s="4">
        <f>Hoja1!F12+Hoja2!F12+Hoja3!F12+Hoja4!F12+Hoja5!F12+Hoja6!F12+Hoja7!F12+Hoja8!F12+Hoja9!F12+Hoja10!F12+Hoja11!F12+Hoja12!F12+Hoja13!F12+Hoja14!F12+Hoja15!F12+Hoja16!F12+Hoja17!F12+Hoja18!F12+Hoja19!F12+Hoja20!F12</f>
        <v>0</v>
      </c>
      <c r="F12" s="36" t="e">
        <f>AVERAGE(Hoja1!F12,Hoja2!F12,Hoja3!F12,Hoja4!F12,Hoja5!F12,Hoja6!F12,Hoja7!F12,Hoja8!F12,Hoja9!F12,Hoja10!F12,Hoja11!F12,Hoja12!F12,Hoja13!F12,Hoja14!F12,Hoja15!F12,Hoja16!F12,Hoja17!F12,Hoja18!F12,Hoja19!F12,Hoja20!F12)</f>
        <v>#DIV/0!</v>
      </c>
      <c r="G12" s="23">
        <f t="shared" si="0"/>
        <v>0</v>
      </c>
      <c r="H12">
        <f>Hoja1!F12</f>
        <v>0</v>
      </c>
      <c r="I12">
        <f>Hoja2!F12</f>
        <v>0</v>
      </c>
      <c r="J12">
        <f>Hoja3!F12</f>
        <v>0</v>
      </c>
      <c r="K12">
        <f>Hoja4!F12</f>
        <v>0</v>
      </c>
      <c r="L12">
        <f>Hoja5!F12</f>
        <v>0</v>
      </c>
      <c r="M12">
        <f>Hoja6!F12</f>
        <v>0</v>
      </c>
      <c r="N12">
        <f>Hoja7!F12</f>
        <v>0</v>
      </c>
      <c r="O12">
        <f>Hoja8!F12</f>
        <v>0</v>
      </c>
      <c r="P12">
        <f>Hoja9!F12</f>
        <v>0</v>
      </c>
      <c r="Q12">
        <f>Hoja10!F12</f>
        <v>0</v>
      </c>
      <c r="R12">
        <f>Hoja11!F12</f>
        <v>0</v>
      </c>
      <c r="S12">
        <f>Hoja12!F12</f>
        <v>0</v>
      </c>
      <c r="T12">
        <f>Hoja13!H12</f>
        <v>0</v>
      </c>
      <c r="U12">
        <f>Hoja14!H12</f>
        <v>0</v>
      </c>
      <c r="V12">
        <f>Hoja15!I12</f>
        <v>0</v>
      </c>
      <c r="X12" t="s">
        <v>114</v>
      </c>
      <c r="Y12" s="36">
        <v>0.7857142857142857</v>
      </c>
      <c r="Z12">
        <v>1</v>
      </c>
    </row>
    <row r="13" spans="1:26" ht="33" x14ac:dyDescent="0.25">
      <c r="A13" s="26" t="s">
        <v>12</v>
      </c>
      <c r="B13" s="6" t="s">
        <v>28</v>
      </c>
      <c r="C13" s="24" t="s">
        <v>80</v>
      </c>
      <c r="D13" s="16" t="s">
        <v>6</v>
      </c>
      <c r="E13" s="4">
        <f>Hoja1!F13+Hoja2!F13+Hoja3!F13+Hoja4!F13+Hoja5!F13+Hoja6!F13+Hoja7!F13+Hoja8!F13+Hoja9!F13+Hoja10!F13+Hoja11!F13+Hoja12!F13+Hoja13!F13+Hoja14!F13+Hoja15!F13+Hoja16!F13+Hoja17!F13+Hoja18!F13+Hoja19!F13+Hoja20!F13</f>
        <v>0</v>
      </c>
      <c r="F13" s="36" t="e">
        <f>AVERAGE(Hoja1!F13,Hoja2!F13,Hoja3!F13,Hoja4!F13,Hoja5!F13,Hoja6!F13,Hoja7!F13,Hoja8!F13,Hoja9!F13,Hoja10!F13,Hoja11!F13,Hoja12!F13,Hoja13!F13,Hoja14!F13,Hoja15!F13,Hoja16!F13,Hoja17!F13,Hoja18!F13,Hoja19!F13,Hoja20!F13)</f>
        <v>#DIV/0!</v>
      </c>
      <c r="G13" s="23">
        <f t="shared" si="0"/>
        <v>0</v>
      </c>
      <c r="H13">
        <f>Hoja1!F13</f>
        <v>0</v>
      </c>
      <c r="I13">
        <f>Hoja2!F13</f>
        <v>0</v>
      </c>
      <c r="J13">
        <f>Hoja3!F13</f>
        <v>0</v>
      </c>
      <c r="K13">
        <f>Hoja4!F13</f>
        <v>0</v>
      </c>
      <c r="L13">
        <f>Hoja5!F13</f>
        <v>0</v>
      </c>
      <c r="M13">
        <f>Hoja6!F13</f>
        <v>0</v>
      </c>
      <c r="N13">
        <f>Hoja7!F13</f>
        <v>0</v>
      </c>
      <c r="O13">
        <f>Hoja8!F13</f>
        <v>0</v>
      </c>
      <c r="P13">
        <f>Hoja9!F13</f>
        <v>0</v>
      </c>
      <c r="Q13">
        <f>Hoja10!F13</f>
        <v>0</v>
      </c>
      <c r="R13">
        <f>Hoja11!F13</f>
        <v>0</v>
      </c>
      <c r="S13">
        <f>Hoja12!F13</f>
        <v>0</v>
      </c>
      <c r="T13">
        <f>Hoja13!H13</f>
        <v>0</v>
      </c>
      <c r="U13">
        <f>Hoja14!H13</f>
        <v>0</v>
      </c>
      <c r="V13">
        <f>Hoja15!I13</f>
        <v>0</v>
      </c>
      <c r="X13" t="s">
        <v>124</v>
      </c>
      <c r="Y13" s="36">
        <v>0.7857142857142857</v>
      </c>
      <c r="Z13">
        <v>1</v>
      </c>
    </row>
    <row r="14" spans="1:26" ht="51" x14ac:dyDescent="0.25">
      <c r="A14" s="26" t="s">
        <v>12</v>
      </c>
      <c r="B14" s="6" t="s">
        <v>28</v>
      </c>
      <c r="C14" s="25" t="s">
        <v>81</v>
      </c>
      <c r="D14" s="16" t="s">
        <v>6</v>
      </c>
      <c r="E14" s="4">
        <f>Hoja1!F14+Hoja2!F14+Hoja3!F14+Hoja4!F14+Hoja5!F14+Hoja6!F14+Hoja7!F14+Hoja8!F14+Hoja9!F14+Hoja10!F14+Hoja11!F14+Hoja12!F14+Hoja13!F14+Hoja14!F14+Hoja15!F14+Hoja16!F14+Hoja17!F14+Hoja18!F14+Hoja19!F14+Hoja20!F14</f>
        <v>0</v>
      </c>
      <c r="F14" s="36" t="e">
        <f>AVERAGE(Hoja1!F14,Hoja2!F14,Hoja3!F14,Hoja4!F14,Hoja5!F14,Hoja6!F14,Hoja7!F14,Hoja8!F14,Hoja9!F14,Hoja10!F14,Hoja11!F14,Hoja12!F14,Hoja13!F14,Hoja14!F14,Hoja15!F14,Hoja16!F14,Hoja17!F14,Hoja18!F14,Hoja19!F14,Hoja20!F14)</f>
        <v>#DIV/0!</v>
      </c>
      <c r="G14" s="23">
        <f t="shared" si="0"/>
        <v>0</v>
      </c>
      <c r="H14">
        <f>Hoja1!F14</f>
        <v>0</v>
      </c>
      <c r="I14">
        <f>Hoja2!F14</f>
        <v>0</v>
      </c>
      <c r="J14">
        <f>Hoja3!F14</f>
        <v>0</v>
      </c>
      <c r="K14">
        <f>Hoja4!F14</f>
        <v>0</v>
      </c>
      <c r="L14">
        <f>Hoja5!F14</f>
        <v>0</v>
      </c>
      <c r="M14">
        <f>Hoja6!F14</f>
        <v>0</v>
      </c>
      <c r="N14">
        <f>Hoja7!F14</f>
        <v>0</v>
      </c>
      <c r="O14">
        <f>Hoja8!F14</f>
        <v>0</v>
      </c>
      <c r="P14">
        <f>Hoja9!F14</f>
        <v>0</v>
      </c>
      <c r="Q14">
        <f>Hoja10!F14</f>
        <v>0</v>
      </c>
      <c r="R14">
        <f>Hoja11!F14</f>
        <v>0</v>
      </c>
      <c r="S14">
        <f>Hoja12!F14</f>
        <v>0</v>
      </c>
      <c r="T14">
        <f>Hoja13!H14</f>
        <v>0</v>
      </c>
      <c r="U14">
        <f>Hoja14!H14</f>
        <v>0</v>
      </c>
      <c r="V14">
        <f>Hoja15!I14</f>
        <v>0</v>
      </c>
      <c r="X14" t="s">
        <v>102</v>
      </c>
      <c r="Y14" s="36">
        <v>0.7857142857142857</v>
      </c>
      <c r="Z14">
        <v>1</v>
      </c>
    </row>
    <row r="15" spans="1:26" ht="33" x14ac:dyDescent="0.25">
      <c r="A15" s="26" t="s">
        <v>12</v>
      </c>
      <c r="B15" s="6" t="s">
        <v>28</v>
      </c>
      <c r="C15" s="54" t="s">
        <v>82</v>
      </c>
      <c r="D15" s="16" t="s">
        <v>6</v>
      </c>
      <c r="E15" s="4">
        <f>Hoja1!F15+Hoja2!F15+Hoja3!F15+Hoja4!F15+Hoja5!F15+Hoja6!F15+Hoja7!F15+Hoja8!F15+Hoja9!F15+Hoja10!F15+Hoja11!F15+Hoja12!F15+Hoja13!F15+Hoja14!F15+Hoja15!F15+Hoja16!F15+Hoja17!F15+Hoja18!F15+Hoja19!F15+Hoja20!F15</f>
        <v>0</v>
      </c>
      <c r="F15" s="36" t="e">
        <f>AVERAGE(Hoja1!F15,Hoja2!F15,Hoja3!F15,Hoja4!F15,Hoja5!F15,Hoja6!F15,Hoja7!F15,Hoja8!F15,Hoja9!F15,Hoja10!F15,Hoja11!F15,Hoja12!F15,Hoja13!F15,Hoja14!F15,Hoja15!F15,Hoja16!F15,Hoja17!F15,Hoja18!F15,Hoja19!F15,Hoja20!F15)</f>
        <v>#DIV/0!</v>
      </c>
      <c r="G15" s="23">
        <f t="shared" si="0"/>
        <v>0</v>
      </c>
      <c r="H15">
        <f>Hoja1!F15</f>
        <v>0</v>
      </c>
      <c r="I15">
        <f>Hoja2!F15</f>
        <v>0</v>
      </c>
      <c r="J15">
        <f>Hoja3!F15</f>
        <v>0</v>
      </c>
      <c r="K15">
        <f>Hoja4!F15</f>
        <v>0</v>
      </c>
      <c r="L15">
        <f>Hoja5!F15</f>
        <v>0</v>
      </c>
      <c r="M15">
        <f>Hoja6!F15</f>
        <v>0</v>
      </c>
      <c r="N15">
        <f>Hoja7!F15</f>
        <v>0</v>
      </c>
      <c r="O15">
        <f>Hoja8!F15</f>
        <v>0</v>
      </c>
      <c r="P15">
        <f>Hoja9!F15</f>
        <v>0</v>
      </c>
      <c r="Q15">
        <f>Hoja10!F15</f>
        <v>0</v>
      </c>
      <c r="X15" t="s">
        <v>140</v>
      </c>
      <c r="Y15" s="36">
        <v>0.7857142857142857</v>
      </c>
      <c r="Z15">
        <v>1</v>
      </c>
    </row>
    <row r="16" spans="1:26" ht="33" x14ac:dyDescent="0.25">
      <c r="A16" s="26" t="s">
        <v>12</v>
      </c>
      <c r="B16" s="6" t="s">
        <v>28</v>
      </c>
      <c r="C16" s="25" t="s">
        <v>83</v>
      </c>
      <c r="D16" s="16" t="s">
        <v>9</v>
      </c>
      <c r="E16" s="4">
        <f>Hoja1!F16+Hoja2!F16+Hoja3!F16+Hoja4!F16+Hoja5!F16+Hoja6!F16+Hoja7!F16+Hoja8!F16+Hoja9!F16+Hoja10!F16+Hoja11!F16+Hoja12!F16+Hoja13!F16+Hoja14!F16+Hoja15!F16+Hoja16!F16+Hoja17!F16+Hoja18!F16+Hoja19!F16+Hoja20!F16</f>
        <v>0</v>
      </c>
      <c r="F16" s="36" t="e">
        <f>AVERAGE(Hoja1!F16,Hoja2!F16,Hoja3!F16,Hoja4!F16,Hoja5!F16,Hoja6!F16,Hoja7!F16,Hoja8!F16,Hoja9!F16,Hoja10!F16,Hoja11!F16,Hoja12!F16,Hoja13!F16,Hoja14!F16,Hoja15!F16,Hoja16!F16,Hoja17!F16,Hoja18!F16,Hoja19!F16,Hoja20!F16)</f>
        <v>#DIV/0!</v>
      </c>
      <c r="G16" s="23">
        <f t="shared" si="0"/>
        <v>0</v>
      </c>
      <c r="H16">
        <f>Hoja1!F16</f>
        <v>0</v>
      </c>
      <c r="I16">
        <f>Hoja2!F16</f>
        <v>0</v>
      </c>
      <c r="J16">
        <f>Hoja3!F16</f>
        <v>0</v>
      </c>
      <c r="K16">
        <f>Hoja4!F16</f>
        <v>0</v>
      </c>
      <c r="L16">
        <f>Hoja5!F16</f>
        <v>0</v>
      </c>
      <c r="M16">
        <f>Hoja6!F16</f>
        <v>0</v>
      </c>
      <c r="N16">
        <f>Hoja7!F16</f>
        <v>0</v>
      </c>
      <c r="O16">
        <f>Hoja8!F16</f>
        <v>0</v>
      </c>
      <c r="P16">
        <f>Hoja9!F16</f>
        <v>0</v>
      </c>
      <c r="Q16">
        <f>Hoja10!F16</f>
        <v>0</v>
      </c>
      <c r="X16" t="s">
        <v>102</v>
      </c>
      <c r="Y16" s="36">
        <v>0.8571428571428571</v>
      </c>
      <c r="Z16">
        <v>1</v>
      </c>
    </row>
    <row r="17" spans="1:26" ht="33" x14ac:dyDescent="0.25">
      <c r="A17" s="26" t="s">
        <v>12</v>
      </c>
      <c r="B17" s="6" t="s">
        <v>28</v>
      </c>
      <c r="C17" s="7" t="s">
        <v>84</v>
      </c>
      <c r="D17" s="8" t="s">
        <v>7</v>
      </c>
      <c r="E17" s="4">
        <f>Hoja1!F17+Hoja2!F17+Hoja3!F17+Hoja4!F17+Hoja5!F17+Hoja6!F17+Hoja7!F17+Hoja8!F17+Hoja9!F17+Hoja10!F17+Hoja11!F17+Hoja12!F17+Hoja13!F17+Hoja14!F17+Hoja15!F17+Hoja16!F17+Hoja17!F17+Hoja18!F17+Hoja19!F17+Hoja20!F17</f>
        <v>0</v>
      </c>
      <c r="F17" s="36" t="e">
        <f>AVERAGE(Hoja1!F17,Hoja2!F17,Hoja3!F17,Hoja4!F17,Hoja5!F17,Hoja6!F17,Hoja7!F17,Hoja8!F17,Hoja9!F17,Hoja10!F17,Hoja11!F17,Hoja12!F17,Hoja13!F17,Hoja14!F17,Hoja15!F17,Hoja16!F17,Hoja17!F17,Hoja18!F17,Hoja19!F17,Hoja20!F17)</f>
        <v>#DIV/0!</v>
      </c>
      <c r="G17" s="23">
        <f t="shared" si="0"/>
        <v>0</v>
      </c>
      <c r="H17">
        <f>Hoja1!F17</f>
        <v>0</v>
      </c>
      <c r="I17">
        <f>Hoja2!F17</f>
        <v>0</v>
      </c>
      <c r="J17">
        <f>Hoja3!F17</f>
        <v>0</v>
      </c>
      <c r="K17">
        <f>Hoja4!F17</f>
        <v>0</v>
      </c>
      <c r="L17">
        <f>Hoja5!F17</f>
        <v>0</v>
      </c>
      <c r="M17">
        <f>Hoja6!F17</f>
        <v>0</v>
      </c>
      <c r="N17">
        <f>Hoja7!F17</f>
        <v>0</v>
      </c>
      <c r="O17">
        <f>Hoja8!F17</f>
        <v>0</v>
      </c>
      <c r="P17">
        <f>Hoja9!F17</f>
        <v>0</v>
      </c>
      <c r="Q17">
        <f>Hoja10!F17</f>
        <v>0</v>
      </c>
      <c r="R17">
        <f>Hoja11!F17</f>
        <v>0</v>
      </c>
      <c r="S17">
        <f>Hoja12!F17</f>
        <v>0</v>
      </c>
      <c r="T17">
        <f>Hoja13!H17</f>
        <v>0</v>
      </c>
      <c r="U17">
        <f>Hoja14!H17</f>
        <v>0</v>
      </c>
      <c r="V17">
        <f>Hoja15!I17</f>
        <v>0</v>
      </c>
      <c r="X17" t="s">
        <v>103</v>
      </c>
      <c r="Y17" s="36">
        <v>0.8571428571428571</v>
      </c>
      <c r="Z17">
        <v>1</v>
      </c>
    </row>
    <row r="18" spans="1:26" ht="33" x14ac:dyDescent="0.25">
      <c r="A18" s="26" t="s">
        <v>12</v>
      </c>
      <c r="B18" s="6" t="s">
        <v>28</v>
      </c>
      <c r="C18" s="25" t="s">
        <v>85</v>
      </c>
      <c r="D18" s="16" t="s">
        <v>6</v>
      </c>
      <c r="E18" s="4">
        <f>Hoja1!F18+Hoja2!F18+Hoja3!F18+Hoja4!F18+Hoja5!F18+Hoja6!F18+Hoja7!F18+Hoja8!F18+Hoja9!F18+Hoja10!F18+Hoja11!F18+Hoja12!F18+Hoja13!F18+Hoja14!F18+Hoja15!F18+Hoja16!F18+Hoja17!F18+Hoja18!F18+Hoja19!F18+Hoja20!F18</f>
        <v>0</v>
      </c>
      <c r="F18" s="36" t="e">
        <f>AVERAGE(Hoja1!F18,Hoja2!F18,Hoja3!F18,Hoja4!F18,Hoja5!F18,Hoja6!F18,Hoja7!F18,Hoja8!F18,Hoja9!F18,Hoja10!F18,Hoja11!F18,Hoja12!F18,Hoja13!F18,Hoja14!F18,Hoja15!F18,Hoja16!F18,Hoja17!F18,Hoja18!F18,Hoja19!F18,Hoja20!F18)</f>
        <v>#DIV/0!</v>
      </c>
      <c r="G18" s="23">
        <f t="shared" si="0"/>
        <v>0</v>
      </c>
      <c r="H18">
        <f>Hoja1!F18</f>
        <v>0</v>
      </c>
      <c r="I18">
        <f>Hoja2!F18</f>
        <v>0</v>
      </c>
      <c r="J18">
        <f>Hoja3!F18</f>
        <v>0</v>
      </c>
      <c r="K18">
        <f>Hoja4!F18</f>
        <v>0</v>
      </c>
      <c r="L18">
        <f>Hoja5!F18</f>
        <v>0</v>
      </c>
      <c r="M18">
        <f>Hoja6!F18</f>
        <v>0</v>
      </c>
      <c r="N18">
        <f>Hoja7!F18</f>
        <v>0</v>
      </c>
      <c r="O18">
        <f>Hoja8!F18</f>
        <v>0</v>
      </c>
      <c r="P18">
        <f>Hoja9!F18</f>
        <v>0</v>
      </c>
      <c r="Q18">
        <f>Hoja10!F18</f>
        <v>0</v>
      </c>
      <c r="R18">
        <f>Hoja11!F18</f>
        <v>0</v>
      </c>
      <c r="S18">
        <f>Hoja12!F18</f>
        <v>0</v>
      </c>
      <c r="T18">
        <f>Hoja13!H18</f>
        <v>0</v>
      </c>
      <c r="U18">
        <f>Hoja14!H18</f>
        <v>0</v>
      </c>
      <c r="V18">
        <f>Hoja15!I18</f>
        <v>0</v>
      </c>
      <c r="X18" t="s">
        <v>112</v>
      </c>
      <c r="Y18" s="36">
        <v>0.8571428571428571</v>
      </c>
      <c r="Z18">
        <v>1</v>
      </c>
    </row>
    <row r="19" spans="1:26" ht="33" x14ac:dyDescent="0.25">
      <c r="A19" s="26" t="s">
        <v>12</v>
      </c>
      <c r="B19" s="6" t="s">
        <v>28</v>
      </c>
      <c r="C19" s="25" t="s">
        <v>86</v>
      </c>
      <c r="D19" s="11" t="s">
        <v>8</v>
      </c>
      <c r="E19" s="4">
        <f>Hoja1!F19+Hoja2!F19+Hoja3!F19+Hoja4!F19+Hoja5!F19+Hoja6!F19+Hoja7!F19+Hoja8!F19+Hoja9!F19+Hoja10!F19+Hoja11!F19+Hoja12!F19+Hoja13!F19+Hoja14!F19+Hoja15!F19+Hoja16!F19+Hoja17!F19+Hoja18!F19+Hoja19!F19+Hoja20!F19</f>
        <v>0</v>
      </c>
      <c r="F19" s="36" t="e">
        <f>AVERAGE(Hoja1!F19,Hoja2!F19,Hoja3!F19,Hoja4!F19,Hoja5!F19,Hoja6!F19,Hoja7!F19,Hoja8!F19,Hoja9!F19,Hoja10!F19,Hoja11!F19,Hoja12!F19,Hoja13!F19,Hoja14!F19,Hoja15!F19,Hoja16!F19,Hoja17!F19,Hoja18!F19,Hoja19!F19,Hoja20!F19)</f>
        <v>#DIV/0!</v>
      </c>
      <c r="G19" s="23">
        <f t="shared" si="0"/>
        <v>0</v>
      </c>
      <c r="H19">
        <f>Hoja1!F19</f>
        <v>0</v>
      </c>
      <c r="I19">
        <f>Hoja2!F19</f>
        <v>0</v>
      </c>
      <c r="J19">
        <f>Hoja3!F19</f>
        <v>0</v>
      </c>
      <c r="K19">
        <f>Hoja4!F19</f>
        <v>0</v>
      </c>
      <c r="L19">
        <f>Hoja5!F19</f>
        <v>0</v>
      </c>
      <c r="M19">
        <f>Hoja6!F19</f>
        <v>0</v>
      </c>
      <c r="N19">
        <f>Hoja7!F19</f>
        <v>0</v>
      </c>
      <c r="O19">
        <f>Hoja8!F19</f>
        <v>0</v>
      </c>
      <c r="P19">
        <f>Hoja9!F19</f>
        <v>0</v>
      </c>
      <c r="Q19">
        <f>Hoja10!F19</f>
        <v>0</v>
      </c>
      <c r="R19">
        <f>Hoja11!F19</f>
        <v>0</v>
      </c>
      <c r="S19">
        <f>Hoja12!F19</f>
        <v>0</v>
      </c>
      <c r="T19">
        <f>Hoja13!H19</f>
        <v>0</v>
      </c>
      <c r="U19">
        <f>Hoja14!H19</f>
        <v>0</v>
      </c>
      <c r="V19">
        <f>Hoja15!I19</f>
        <v>0</v>
      </c>
      <c r="X19" t="s">
        <v>117</v>
      </c>
      <c r="Y19" s="36">
        <v>0.8571428571428571</v>
      </c>
      <c r="Z19">
        <v>1</v>
      </c>
    </row>
    <row r="20" spans="1:26" ht="38.25" x14ac:dyDescent="0.25">
      <c r="A20" s="26" t="s">
        <v>12</v>
      </c>
      <c r="B20" s="6" t="s">
        <v>28</v>
      </c>
      <c r="C20" s="25" t="s">
        <v>87</v>
      </c>
      <c r="D20" s="30"/>
      <c r="E20" s="4">
        <f>Hoja1!F20+Hoja2!F20+Hoja3!F20+Hoja4!F20+Hoja5!F20+Hoja6!F20+Hoja7!F20+Hoja8!F20+Hoja9!F20+Hoja10!F20+Hoja11!F20+Hoja12!F20+Hoja13!F20+Hoja14!F20+Hoja15!F20+Hoja16!F20+Hoja17!F20+Hoja18!F20+Hoja19!F20+Hoja20!F20</f>
        <v>0</v>
      </c>
      <c r="F20" s="36" t="e">
        <f>AVERAGE(Hoja1!F20,Hoja2!F20,Hoja3!F20,Hoja4!F20,Hoja5!F20,Hoja6!F20,Hoja7!F20,Hoja8!F20,Hoja9!F20,Hoja10!F20,Hoja11!F20,Hoja12!F20,Hoja13!F20,Hoja14!F20,Hoja15!F20,Hoja16!F20,Hoja17!F20,Hoja18!F20,Hoja19!F20,Hoja20!F20)</f>
        <v>#DIV/0!</v>
      </c>
      <c r="G20" s="23">
        <f t="shared" si="0"/>
        <v>0</v>
      </c>
      <c r="H20">
        <f>Hoja1!F20</f>
        <v>0</v>
      </c>
      <c r="I20">
        <f>Hoja2!F20</f>
        <v>0</v>
      </c>
      <c r="J20">
        <f>Hoja3!F20</f>
        <v>0</v>
      </c>
      <c r="K20">
        <f>Hoja4!F20</f>
        <v>0</v>
      </c>
      <c r="L20">
        <f>Hoja5!F20</f>
        <v>0</v>
      </c>
      <c r="M20">
        <f>Hoja6!F20</f>
        <v>0</v>
      </c>
      <c r="N20">
        <f>Hoja7!F20</f>
        <v>0</v>
      </c>
      <c r="O20">
        <f>Hoja8!F20</f>
        <v>0</v>
      </c>
      <c r="P20">
        <f>Hoja9!F20</f>
        <v>0</v>
      </c>
      <c r="Q20">
        <f>Hoja10!F20</f>
        <v>0</v>
      </c>
      <c r="R20">
        <f>Hoja11!F20</f>
        <v>0</v>
      </c>
      <c r="S20">
        <f>Hoja12!F20</f>
        <v>0</v>
      </c>
      <c r="T20">
        <f>Hoja13!H20</f>
        <v>0</v>
      </c>
      <c r="U20">
        <f>Hoja14!H20</f>
        <v>0</v>
      </c>
      <c r="V20">
        <f>Hoja15!I20</f>
        <v>0</v>
      </c>
      <c r="X20" t="s">
        <v>125</v>
      </c>
      <c r="Y20" s="36">
        <v>0.8571428571428571</v>
      </c>
      <c r="Z20">
        <v>1</v>
      </c>
    </row>
    <row r="21" spans="1:26" ht="33" x14ac:dyDescent="0.25">
      <c r="A21" s="26" t="s">
        <v>67</v>
      </c>
      <c r="B21" s="6" t="s">
        <v>29</v>
      </c>
      <c r="C21" s="12" t="s">
        <v>88</v>
      </c>
      <c r="D21" s="11" t="s">
        <v>6</v>
      </c>
      <c r="E21" s="4">
        <f>Hoja1!F21+Hoja2!F21+Hoja3!F21+Hoja4!F21+Hoja5!F21+Hoja6!F21+Hoja7!F21+Hoja8!F21+Hoja9!F21+Hoja10!F21+Hoja11!F21+Hoja12!F21+Hoja13!F21+Hoja14!F21+Hoja15!F21+Hoja16!F21+Hoja17!F21+Hoja18!F21+Hoja19!F21+Hoja20!F21</f>
        <v>0</v>
      </c>
      <c r="F21" s="36" t="e">
        <f>AVERAGE(Hoja1!F21,Hoja2!F21,Hoja3!F21,Hoja4!F21,Hoja5!F21,Hoja6!F21,Hoja7!F21,Hoja8!F21,Hoja9!F21,Hoja10!F21,Hoja11!F21,Hoja12!F21,Hoja13!F21,Hoja14!F21,Hoja15!F21,Hoja16!F21,Hoja17!F21,Hoja18!F21,Hoja19!F21,Hoja20!F21)</f>
        <v>#DIV/0!</v>
      </c>
      <c r="G21" s="23">
        <f t="shared" si="0"/>
        <v>0</v>
      </c>
      <c r="H21">
        <f>Hoja1!F21</f>
        <v>0</v>
      </c>
      <c r="I21">
        <f>Hoja2!F21</f>
        <v>0</v>
      </c>
      <c r="J21">
        <f>Hoja3!F21</f>
        <v>0</v>
      </c>
      <c r="K21">
        <f>Hoja4!F21</f>
        <v>0</v>
      </c>
      <c r="L21">
        <f>Hoja5!F21</f>
        <v>0</v>
      </c>
      <c r="M21">
        <f>Hoja6!F21</f>
        <v>0</v>
      </c>
      <c r="N21">
        <f>Hoja7!F21</f>
        <v>0</v>
      </c>
      <c r="O21">
        <f>Hoja8!F21</f>
        <v>0</v>
      </c>
      <c r="P21">
        <f>Hoja9!F21</f>
        <v>0</v>
      </c>
      <c r="Q21">
        <f>Hoja10!F21</f>
        <v>0</v>
      </c>
      <c r="R21">
        <f>Hoja11!F21</f>
        <v>0</v>
      </c>
      <c r="S21">
        <f>Hoja12!F21</f>
        <v>0</v>
      </c>
      <c r="T21">
        <f>Hoja13!H21</f>
        <v>0</v>
      </c>
      <c r="U21">
        <f>Hoja14!H21</f>
        <v>0</v>
      </c>
      <c r="V21">
        <f>Hoja15!I21</f>
        <v>0</v>
      </c>
      <c r="X21" t="s">
        <v>86</v>
      </c>
      <c r="Y21" s="36">
        <v>0.9285714285714286</v>
      </c>
      <c r="Z21">
        <v>1</v>
      </c>
    </row>
    <row r="22" spans="1:26" ht="49.5" x14ac:dyDescent="0.25">
      <c r="A22" s="26" t="s">
        <v>67</v>
      </c>
      <c r="B22" s="6" t="s">
        <v>29</v>
      </c>
      <c r="C22" s="12" t="s">
        <v>89</v>
      </c>
      <c r="D22" s="16" t="s">
        <v>6</v>
      </c>
      <c r="E22" s="4">
        <f>Hoja1!F22+Hoja2!F22+Hoja3!F22+Hoja4!F22+Hoja5!F22+Hoja6!F22+Hoja7!F22+Hoja8!F22+Hoja9!F22+Hoja10!F22+Hoja11!F22+Hoja12!F22+Hoja13!F22+Hoja14!F22+Hoja15!F22+Hoja16!F22+Hoja17!F22+Hoja18!F22+Hoja19!F22+Hoja20!F22</f>
        <v>0</v>
      </c>
      <c r="F22" s="36" t="e">
        <f>AVERAGE(Hoja1!F22,Hoja2!F22,Hoja3!F22,Hoja4!F22,Hoja5!F22,Hoja6!F22,Hoja7!F22,Hoja8!F22,Hoja9!F22,Hoja10!F22,Hoja11!F22,Hoja12!F22,Hoja13!F22,Hoja14!F22,Hoja15!F22,Hoja16!F22,Hoja17!F22,Hoja18!F22,Hoja19!F22,Hoja20!F22)</f>
        <v>#DIV/0!</v>
      </c>
      <c r="G22" s="23">
        <f t="shared" si="0"/>
        <v>0</v>
      </c>
      <c r="H22">
        <f>Hoja1!F22</f>
        <v>0</v>
      </c>
      <c r="I22">
        <f>Hoja2!F22</f>
        <v>0</v>
      </c>
      <c r="J22">
        <f>Hoja3!F22</f>
        <v>0</v>
      </c>
      <c r="K22">
        <f>Hoja4!F22</f>
        <v>0</v>
      </c>
      <c r="L22">
        <f>Hoja5!F22</f>
        <v>0</v>
      </c>
      <c r="M22">
        <f>Hoja6!F22</f>
        <v>0</v>
      </c>
      <c r="N22">
        <f>Hoja7!F22</f>
        <v>0</v>
      </c>
      <c r="O22">
        <f>Hoja8!F22</f>
        <v>0</v>
      </c>
      <c r="P22">
        <f>Hoja9!F22</f>
        <v>0</v>
      </c>
      <c r="Q22">
        <f>Hoja10!F22</f>
        <v>0</v>
      </c>
      <c r="R22">
        <f>Hoja11!F22</f>
        <v>0</v>
      </c>
      <c r="S22">
        <f>Hoja12!F22</f>
        <v>0</v>
      </c>
      <c r="T22">
        <f>Hoja13!H22</f>
        <v>0</v>
      </c>
      <c r="U22">
        <f>Hoja14!H22</f>
        <v>0</v>
      </c>
      <c r="V22">
        <f>Hoja15!I22</f>
        <v>0</v>
      </c>
      <c r="X22" t="s">
        <v>89</v>
      </c>
      <c r="Y22" s="36">
        <v>0.9285714285714286</v>
      </c>
      <c r="Z22">
        <v>1</v>
      </c>
    </row>
    <row r="23" spans="1:26" ht="33" x14ac:dyDescent="0.25">
      <c r="A23" s="26" t="s">
        <v>16</v>
      </c>
      <c r="B23" s="6" t="s">
        <v>70</v>
      </c>
      <c r="C23" s="12" t="s">
        <v>90</v>
      </c>
      <c r="D23" s="16"/>
      <c r="E23" s="4">
        <f>Hoja1!F23+Hoja2!F23+Hoja3!F23+Hoja4!F23+Hoja5!F23+Hoja6!F23+Hoja7!F23+Hoja8!F23+Hoja9!F23+Hoja10!F23+Hoja11!F23+Hoja12!F23+Hoja13!F23+Hoja14!F23+Hoja15!F23+Hoja16!F23+Hoja17!F23+Hoja18!F23+Hoja19!F23+Hoja20!F23</f>
        <v>0</v>
      </c>
      <c r="F23" s="36" t="e">
        <f>AVERAGE(Hoja1!F23,Hoja2!F23,Hoja3!F23,Hoja4!F23,Hoja5!F23,Hoja6!F23,Hoja7!F23,Hoja8!F23,Hoja9!F23,Hoja10!F23,Hoja11!F23,Hoja12!F23,Hoja13!F23,Hoja14!F23,Hoja15!F23,Hoja16!F23,Hoja17!F23,Hoja18!F23,Hoja19!F23,Hoja20!F23)</f>
        <v>#DIV/0!</v>
      </c>
      <c r="G23" s="23">
        <f t="shared" si="0"/>
        <v>0</v>
      </c>
      <c r="H23">
        <f>Hoja1!F23</f>
        <v>0</v>
      </c>
      <c r="I23">
        <f>Hoja2!F23</f>
        <v>0</v>
      </c>
      <c r="J23">
        <f>Hoja3!F23</f>
        <v>0</v>
      </c>
      <c r="K23">
        <f>Hoja4!F23</f>
        <v>0</v>
      </c>
      <c r="L23">
        <f>Hoja5!F23</f>
        <v>0</v>
      </c>
      <c r="M23">
        <f>Hoja6!F23</f>
        <v>0</v>
      </c>
      <c r="N23">
        <f>Hoja7!F23</f>
        <v>0</v>
      </c>
      <c r="O23">
        <f>Hoja8!F23</f>
        <v>0</v>
      </c>
      <c r="P23">
        <f>Hoja9!F23</f>
        <v>0</v>
      </c>
      <c r="Q23">
        <f>Hoja10!F23</f>
        <v>0</v>
      </c>
      <c r="R23">
        <f>Hoja11!F23</f>
        <v>0</v>
      </c>
      <c r="S23">
        <f>Hoja12!F23</f>
        <v>0</v>
      </c>
      <c r="T23">
        <f>Hoja13!H23</f>
        <v>0</v>
      </c>
      <c r="U23">
        <f>Hoja14!H23</f>
        <v>0</v>
      </c>
      <c r="V23">
        <f>Hoja15!I23</f>
        <v>0</v>
      </c>
      <c r="X23" t="s">
        <v>90</v>
      </c>
      <c r="Y23" s="36">
        <v>0.9285714285714286</v>
      </c>
      <c r="Z23">
        <v>1</v>
      </c>
    </row>
    <row r="24" spans="1:26" ht="49.5" x14ac:dyDescent="0.25">
      <c r="A24" s="26" t="s">
        <v>16</v>
      </c>
      <c r="B24" s="6" t="s">
        <v>70</v>
      </c>
      <c r="C24" s="12" t="s">
        <v>91</v>
      </c>
      <c r="D24" s="16" t="s">
        <v>6</v>
      </c>
      <c r="E24" s="4">
        <f>Hoja1!F24+Hoja2!F24+Hoja3!F24+Hoja4!F24+Hoja5!F24+Hoja6!F24+Hoja7!F24+Hoja8!F24+Hoja9!F24+Hoja10!F24+Hoja11!F24+Hoja12!F24+Hoja13!F24+Hoja14!F24+Hoja15!F24+Hoja16!F24+Hoja17!F24+Hoja18!F24+Hoja19!F24+Hoja20!F24</f>
        <v>0</v>
      </c>
      <c r="F24" s="36" t="e">
        <f>AVERAGE(Hoja1!F24,Hoja2!F24,Hoja3!F24,Hoja4!F24,Hoja5!F24,Hoja6!F24,Hoja7!F24,Hoja8!F24,Hoja9!F24,Hoja10!F24,Hoja11!F24,Hoja12!F24,Hoja13!F24,Hoja14!F24,Hoja15!F24,Hoja16!F24,Hoja17!F24,Hoja18!F24,Hoja19!F24,Hoja20!F24)</f>
        <v>#DIV/0!</v>
      </c>
      <c r="G24" s="23">
        <f t="shared" si="0"/>
        <v>0</v>
      </c>
      <c r="H24">
        <f>Hoja1!F24</f>
        <v>0</v>
      </c>
      <c r="I24">
        <f>Hoja2!F24</f>
        <v>0</v>
      </c>
      <c r="J24">
        <f>Hoja3!F24</f>
        <v>0</v>
      </c>
      <c r="K24">
        <f>Hoja4!F24</f>
        <v>0</v>
      </c>
      <c r="L24">
        <f>Hoja5!F24</f>
        <v>0</v>
      </c>
      <c r="M24">
        <f>Hoja6!F24</f>
        <v>0</v>
      </c>
      <c r="N24">
        <f>Hoja7!F24</f>
        <v>0</v>
      </c>
      <c r="O24">
        <f>Hoja8!F24</f>
        <v>0</v>
      </c>
      <c r="P24">
        <f>Hoja9!F24</f>
        <v>0</v>
      </c>
      <c r="Q24">
        <f>Hoja10!F24</f>
        <v>0</v>
      </c>
      <c r="R24">
        <f>Hoja11!F24</f>
        <v>0</v>
      </c>
      <c r="S24">
        <f>Hoja12!F24</f>
        <v>0</v>
      </c>
      <c r="T24">
        <f>Hoja13!H24</f>
        <v>0</v>
      </c>
      <c r="U24">
        <f>Hoja14!H24</f>
        <v>0</v>
      </c>
      <c r="V24">
        <f>Hoja15!I24</f>
        <v>0</v>
      </c>
      <c r="X24" t="s">
        <v>95</v>
      </c>
      <c r="Y24" s="36">
        <v>0.9285714285714286</v>
      </c>
      <c r="Z24">
        <v>1</v>
      </c>
    </row>
    <row r="25" spans="1:26" ht="49.5" x14ac:dyDescent="0.25">
      <c r="A25" s="26" t="s">
        <v>16</v>
      </c>
      <c r="B25" s="6" t="s">
        <v>70</v>
      </c>
      <c r="C25" s="12" t="s">
        <v>92</v>
      </c>
      <c r="D25" s="16" t="s">
        <v>8</v>
      </c>
      <c r="E25" s="4">
        <f>Hoja1!F25+Hoja2!F25+Hoja3!F25+Hoja4!F25+Hoja5!F25+Hoja6!F25+Hoja7!F25+Hoja8!F25+Hoja9!F25+Hoja10!F25+Hoja11!F25+Hoja12!F25+Hoja13!F25+Hoja14!F25+Hoja15!F25+Hoja16!F25+Hoja17!F25+Hoja18!F25+Hoja19!F25+Hoja20!F25</f>
        <v>0</v>
      </c>
      <c r="F25" s="36" t="e">
        <f>AVERAGE(Hoja1!F25,Hoja2!F25,Hoja3!F25,Hoja4!F25,Hoja5!F25,Hoja6!F25,Hoja7!F25,Hoja8!F25,Hoja9!F25,Hoja10!F25,Hoja11!F25,Hoja12!F25,Hoja13!F25,Hoja14!F25,Hoja15!F25,Hoja16!F25,Hoja17!F25,Hoja18!F25,Hoja19!F25,Hoja20!F25)</f>
        <v>#DIV/0!</v>
      </c>
      <c r="G25" s="23">
        <f t="shared" si="0"/>
        <v>0</v>
      </c>
      <c r="H25">
        <f>Hoja1!F25</f>
        <v>0</v>
      </c>
      <c r="I25">
        <f>Hoja2!F25</f>
        <v>0</v>
      </c>
      <c r="J25">
        <f>Hoja3!F25</f>
        <v>0</v>
      </c>
      <c r="K25">
        <f>Hoja4!F25</f>
        <v>0</v>
      </c>
      <c r="L25">
        <f>Hoja5!F25</f>
        <v>0</v>
      </c>
      <c r="M25">
        <f>Hoja6!F25</f>
        <v>0</v>
      </c>
      <c r="N25">
        <f>Hoja7!F25</f>
        <v>0</v>
      </c>
      <c r="O25">
        <f>Hoja8!F25</f>
        <v>0</v>
      </c>
      <c r="P25">
        <f>Hoja9!F25</f>
        <v>0</v>
      </c>
      <c r="Q25">
        <f>Hoja10!F25</f>
        <v>0</v>
      </c>
      <c r="R25">
        <f>Hoja11!F25</f>
        <v>0</v>
      </c>
      <c r="S25">
        <f>Hoja12!F25</f>
        <v>0</v>
      </c>
      <c r="T25">
        <f>Hoja13!H25</f>
        <v>0</v>
      </c>
      <c r="U25">
        <f>Hoja14!H25</f>
        <v>0</v>
      </c>
      <c r="V25">
        <f>Hoja15!I25</f>
        <v>0</v>
      </c>
      <c r="X25" t="s">
        <v>99</v>
      </c>
      <c r="Y25" s="36">
        <v>0.9285714285714286</v>
      </c>
      <c r="Z25">
        <v>1</v>
      </c>
    </row>
    <row r="26" spans="1:26" x14ac:dyDescent="0.25">
      <c r="A26" s="26" t="s">
        <v>16</v>
      </c>
      <c r="B26" s="6" t="s">
        <v>70</v>
      </c>
      <c r="C26" s="12" t="s">
        <v>93</v>
      </c>
      <c r="D26" s="16" t="s">
        <v>13</v>
      </c>
      <c r="E26" s="4">
        <f>Hoja1!F26+Hoja2!F26+Hoja3!F26+Hoja4!F26+Hoja5!F26+Hoja6!F26+Hoja7!F26+Hoja8!F26+Hoja9!F26+Hoja10!F26+Hoja11!F26+Hoja12!F26+Hoja13!F26+Hoja14!F26+Hoja15!F26+Hoja16!F26+Hoja17!F26+Hoja18!F26+Hoja19!F26+Hoja20!F26</f>
        <v>0</v>
      </c>
      <c r="F26" s="36" t="e">
        <f>AVERAGE(Hoja1!F26,Hoja2!F26,Hoja3!F26,Hoja4!F26,Hoja5!F26,Hoja6!F26,Hoja7!F26,Hoja8!F26,Hoja9!F26,Hoja10!F26,Hoja11!F26,Hoja12!F26,Hoja13!F26,Hoja14!F26,Hoja15!F26,Hoja16!F26,Hoja17!F26,Hoja18!F26,Hoja19!F26,Hoja20!F26)</f>
        <v>#DIV/0!</v>
      </c>
      <c r="G26" s="23">
        <f t="shared" si="0"/>
        <v>0</v>
      </c>
      <c r="H26">
        <f>Hoja1!F26</f>
        <v>0</v>
      </c>
      <c r="I26">
        <f>Hoja2!F26</f>
        <v>0</v>
      </c>
      <c r="J26">
        <f>Hoja3!F26</f>
        <v>0</v>
      </c>
      <c r="K26">
        <f>Hoja4!F26</f>
        <v>0</v>
      </c>
      <c r="L26">
        <f>Hoja5!F26</f>
        <v>0</v>
      </c>
      <c r="M26">
        <f>Hoja6!F26</f>
        <v>0</v>
      </c>
      <c r="N26">
        <f>Hoja7!F26</f>
        <v>0</v>
      </c>
      <c r="O26">
        <f>Hoja8!F26</f>
        <v>0</v>
      </c>
      <c r="P26">
        <f>Hoja9!F26</f>
        <v>0</v>
      </c>
      <c r="Q26">
        <f>Hoja10!F26</f>
        <v>0</v>
      </c>
      <c r="R26">
        <f>Hoja11!F26</f>
        <v>0</v>
      </c>
      <c r="S26">
        <f>Hoja12!F26</f>
        <v>0</v>
      </c>
      <c r="T26">
        <f>Hoja13!H26</f>
        <v>0</v>
      </c>
      <c r="U26">
        <f>Hoja14!H26</f>
        <v>0</v>
      </c>
      <c r="V26">
        <f>Hoja15!I26</f>
        <v>0</v>
      </c>
      <c r="X26" t="s">
        <v>104</v>
      </c>
      <c r="Y26" s="36">
        <v>0.9285714285714286</v>
      </c>
      <c r="Z26">
        <v>1</v>
      </c>
    </row>
    <row r="27" spans="1:26" ht="49.5" x14ac:dyDescent="0.25">
      <c r="A27" s="26" t="s">
        <v>16</v>
      </c>
      <c r="B27" s="6" t="s">
        <v>29</v>
      </c>
      <c r="C27" s="12" t="s">
        <v>94</v>
      </c>
      <c r="D27" s="8" t="s">
        <v>6</v>
      </c>
      <c r="E27" s="4">
        <f>Hoja1!F27+Hoja2!F27+Hoja3!F27+Hoja4!F27+Hoja5!F27+Hoja6!F27+Hoja7!F27+Hoja8!F27+Hoja9!F27+Hoja10!F27+Hoja11!F27+Hoja12!F27+Hoja13!F27+Hoja14!F27+Hoja15!F27+Hoja16!F27+Hoja17!F27+Hoja18!F27+Hoja19!F27+Hoja20!F27</f>
        <v>0</v>
      </c>
      <c r="F27" s="36" t="e">
        <f>AVERAGE(Hoja1!F27,Hoja2!F27,Hoja3!F27,Hoja4!F27,Hoja5!F27,Hoja6!F27,Hoja7!F27,Hoja8!F27,Hoja9!F27,Hoja10!F27,Hoja11!F27,Hoja12!F27,Hoja13!F27,Hoja14!F27,Hoja15!F27,Hoja16!F27,Hoja17!F27,Hoja18!F27,Hoja19!F27,Hoja20!F27)</f>
        <v>#DIV/0!</v>
      </c>
      <c r="G27" s="23">
        <f t="shared" si="0"/>
        <v>0</v>
      </c>
      <c r="H27">
        <f>Hoja1!F27</f>
        <v>0</v>
      </c>
      <c r="I27">
        <f>Hoja2!F27</f>
        <v>0</v>
      </c>
      <c r="J27">
        <f>Hoja3!F27</f>
        <v>0</v>
      </c>
      <c r="K27">
        <f>Hoja4!F27</f>
        <v>0</v>
      </c>
      <c r="L27">
        <f>Hoja5!F27</f>
        <v>0</v>
      </c>
      <c r="M27">
        <f>Hoja6!F27</f>
        <v>0</v>
      </c>
      <c r="N27">
        <f>Hoja7!F27</f>
        <v>0</v>
      </c>
      <c r="O27">
        <f>Hoja8!F27</f>
        <v>0</v>
      </c>
      <c r="P27">
        <f>Hoja9!F27</f>
        <v>0</v>
      </c>
      <c r="Q27">
        <f>Hoja10!F27</f>
        <v>0</v>
      </c>
      <c r="R27">
        <f>Hoja11!F27</f>
        <v>0</v>
      </c>
      <c r="S27">
        <f>Hoja12!F27</f>
        <v>0</v>
      </c>
      <c r="T27">
        <f>Hoja13!H27</f>
        <v>0</v>
      </c>
      <c r="U27">
        <f>Hoja14!H27</f>
        <v>0</v>
      </c>
      <c r="V27">
        <f>Hoja15!I27</f>
        <v>0</v>
      </c>
      <c r="X27" t="s">
        <v>113</v>
      </c>
      <c r="Y27" s="36">
        <v>0.9285714285714286</v>
      </c>
      <c r="Z27">
        <v>1</v>
      </c>
    </row>
    <row r="28" spans="1:26" ht="82.5" x14ac:dyDescent="0.25">
      <c r="A28" s="27" t="s">
        <v>36</v>
      </c>
      <c r="B28" s="6" t="s">
        <v>70</v>
      </c>
      <c r="C28" s="7" t="s">
        <v>95</v>
      </c>
      <c r="D28" s="16"/>
      <c r="E28" s="4">
        <f>Hoja1!F28+Hoja2!F28+Hoja3!F28+Hoja4!F28+Hoja5!F28+Hoja6!F28+Hoja7!F28+Hoja8!F28+Hoja9!F28+Hoja10!F28+Hoja11!F28+Hoja12!F28+Hoja13!F28+Hoja14!F28+Hoja15!F28+Hoja16!F28+Hoja17!F28+Hoja18!F28+Hoja19!F28+Hoja20!F28</f>
        <v>0</v>
      </c>
      <c r="F28" s="36" t="e">
        <f>AVERAGE(Hoja1!F28,Hoja2!F28,Hoja3!F28,Hoja4!F28,Hoja5!F28,Hoja6!F28,Hoja7!F28,Hoja8!F28,Hoja9!F28,Hoja10!F28,Hoja11!F28,Hoja12!F28,Hoja13!F28,Hoja14!F28,Hoja15!F28,Hoja16!F28,Hoja17!F28,Hoja18!F28,Hoja19!F28,Hoja20!F28)</f>
        <v>#DIV/0!</v>
      </c>
      <c r="G28" s="23">
        <f t="shared" si="0"/>
        <v>0</v>
      </c>
      <c r="H28">
        <f>Hoja1!F28</f>
        <v>0</v>
      </c>
      <c r="I28">
        <f>Hoja2!F28</f>
        <v>0</v>
      </c>
      <c r="J28">
        <f>Hoja3!F28</f>
        <v>0</v>
      </c>
      <c r="K28">
        <f>Hoja4!F28</f>
        <v>0</v>
      </c>
      <c r="L28">
        <f>Hoja5!F28</f>
        <v>0</v>
      </c>
      <c r="M28">
        <f>Hoja6!F28</f>
        <v>0</v>
      </c>
      <c r="N28">
        <f>Hoja7!F28</f>
        <v>0</v>
      </c>
      <c r="O28">
        <f>Hoja8!F28</f>
        <v>0</v>
      </c>
      <c r="P28">
        <f>Hoja9!F28</f>
        <v>0</v>
      </c>
      <c r="Q28">
        <f>Hoja10!F28</f>
        <v>0</v>
      </c>
      <c r="R28">
        <f>Hoja11!F28</f>
        <v>0</v>
      </c>
      <c r="X28" t="s">
        <v>115</v>
      </c>
      <c r="Y28" s="36">
        <v>0.9285714285714286</v>
      </c>
      <c r="Z28">
        <v>1</v>
      </c>
    </row>
    <row r="29" spans="1:26" ht="33" x14ac:dyDescent="0.25">
      <c r="A29" s="26" t="s">
        <v>36</v>
      </c>
      <c r="B29" s="11" t="s">
        <v>70</v>
      </c>
      <c r="C29" s="12" t="s">
        <v>96</v>
      </c>
      <c r="D29" s="16" t="s">
        <v>9</v>
      </c>
      <c r="E29" s="4">
        <f>Hoja1!F29+Hoja2!F29+Hoja3!F29+Hoja4!F29+Hoja5!F29+Hoja6!F29+Hoja7!F29+Hoja8!F29+Hoja9!F29+Hoja10!F29+Hoja11!F29+Hoja12!F29+Hoja13!F29+Hoja14!F29+Hoja15!F29+Hoja16!F29+Hoja17!F29+Hoja18!F29+Hoja19!F29+Hoja20!F29</f>
        <v>0</v>
      </c>
      <c r="F29" s="36" t="e">
        <f>AVERAGE(Hoja1!F29,Hoja2!F29,Hoja3!F29,Hoja4!F29,Hoja5!F29,Hoja6!F29,Hoja7!F29,Hoja8!F29,Hoja9!F29,Hoja10!F29,Hoja11!F29,Hoja12!F29,Hoja13!F29,Hoja14!F29,Hoja15!F29,Hoja16!F29,Hoja17!F29,Hoja18!F29,Hoja19!F29,Hoja20!F29)</f>
        <v>#DIV/0!</v>
      </c>
      <c r="G29" s="23">
        <f t="shared" si="0"/>
        <v>0</v>
      </c>
      <c r="H29">
        <f>Hoja1!F29</f>
        <v>0</v>
      </c>
      <c r="I29">
        <f>Hoja2!F29</f>
        <v>0</v>
      </c>
      <c r="J29">
        <f>Hoja3!F29</f>
        <v>0</v>
      </c>
      <c r="K29">
        <f>Hoja4!F29</f>
        <v>0</v>
      </c>
      <c r="L29">
        <f>Hoja5!F29</f>
        <v>0</v>
      </c>
      <c r="M29">
        <f>Hoja6!F29</f>
        <v>0</v>
      </c>
      <c r="N29">
        <f>Hoja7!F29</f>
        <v>0</v>
      </c>
      <c r="O29">
        <f>Hoja8!F29</f>
        <v>0</v>
      </c>
      <c r="P29">
        <f>Hoja9!F29</f>
        <v>0</v>
      </c>
      <c r="Q29">
        <f>Hoja10!F29</f>
        <v>0</v>
      </c>
      <c r="R29">
        <f>Hoja11!F29</f>
        <v>0</v>
      </c>
      <c r="S29">
        <f>Hoja12!F29</f>
        <v>0</v>
      </c>
      <c r="T29">
        <f>Hoja13!H29</f>
        <v>0</v>
      </c>
      <c r="U29">
        <f>Hoja14!H29</f>
        <v>0</v>
      </c>
      <c r="V29">
        <f>Hoja15!I29</f>
        <v>0</v>
      </c>
      <c r="X29" t="s">
        <v>126</v>
      </c>
      <c r="Y29" s="36">
        <v>0.9285714285714286</v>
      </c>
      <c r="Z29">
        <v>1</v>
      </c>
    </row>
    <row r="30" spans="1:26" ht="33" x14ac:dyDescent="0.25">
      <c r="A30" s="27" t="s">
        <v>36</v>
      </c>
      <c r="B30" s="6" t="s">
        <v>70</v>
      </c>
      <c r="C30" s="7" t="s">
        <v>97</v>
      </c>
      <c r="D30" s="16" t="s">
        <v>6</v>
      </c>
      <c r="E30" s="4">
        <f>Hoja1!F30+Hoja2!F30+Hoja3!F30+Hoja4!F30+Hoja5!F30+Hoja6!F30+Hoja7!F30+Hoja8!F30+Hoja9!F30+Hoja10!F30+Hoja11!F30+Hoja12!F30+Hoja13!F30+Hoja14!F30+Hoja15!F30+Hoja16!F30+Hoja17!F30+Hoja18!F30+Hoja19!F30+Hoja20!F30</f>
        <v>0</v>
      </c>
      <c r="F30" s="36" t="e">
        <f>AVERAGE(Hoja1!F30,Hoja2!F30,Hoja3!F30,Hoja4!F30,Hoja5!F30,Hoja6!F30,Hoja7!F30,Hoja8!F30,Hoja9!F30,Hoja10!F30,Hoja11!F30,Hoja12!F30,Hoja13!F30,Hoja14!F30,Hoja15!F30,Hoja16!F30,Hoja17!F30,Hoja18!F30,Hoja19!F30,Hoja20!F30)</f>
        <v>#DIV/0!</v>
      </c>
      <c r="G30" s="23">
        <f t="shared" si="0"/>
        <v>0</v>
      </c>
      <c r="H30">
        <f>Hoja1!F30</f>
        <v>0</v>
      </c>
      <c r="K30">
        <f>Hoja4!F30</f>
        <v>0</v>
      </c>
      <c r="L30">
        <f>Hoja5!F30</f>
        <v>0</v>
      </c>
      <c r="M30">
        <f>Hoja6!F30</f>
        <v>0</v>
      </c>
      <c r="N30">
        <f>Hoja7!F30</f>
        <v>0</v>
      </c>
      <c r="O30">
        <f>Hoja8!F30</f>
        <v>0</v>
      </c>
      <c r="P30">
        <f>Hoja9!F30</f>
        <v>0</v>
      </c>
      <c r="Q30">
        <f>Hoja10!F30</f>
        <v>0</v>
      </c>
      <c r="X30" t="s">
        <v>128</v>
      </c>
      <c r="Y30" s="36">
        <v>0.9285714285714286</v>
      </c>
      <c r="Z30">
        <v>1</v>
      </c>
    </row>
    <row r="31" spans="1:26" ht="33" x14ac:dyDescent="0.25">
      <c r="A31" s="26" t="s">
        <v>36</v>
      </c>
      <c r="B31" s="11" t="s">
        <v>70</v>
      </c>
      <c r="C31" s="12" t="s">
        <v>98</v>
      </c>
      <c r="D31" s="16" t="s">
        <v>24</v>
      </c>
      <c r="E31" s="4">
        <f>Hoja1!F31+Hoja2!F31+Hoja3!F31+Hoja4!F31+Hoja5!F31+Hoja6!F31+Hoja7!F31+Hoja8!F31+Hoja9!F31+Hoja10!F31+Hoja11!F31+Hoja12!F31+Hoja13!F31+Hoja14!F31+Hoja15!F31+Hoja16!F31+Hoja17!F31+Hoja18!F31+Hoja19!F31+Hoja20!F31</f>
        <v>0</v>
      </c>
      <c r="F31" s="36" t="e">
        <f>AVERAGE(Hoja1!F31,Hoja2!F31,Hoja3!F31,Hoja4!F31,Hoja5!F31,Hoja6!F31,Hoja7!F31,Hoja8!F31,Hoja9!F31,Hoja10!F31,Hoja11!F31,Hoja12!F31,Hoja13!F31,Hoja14!F31,Hoja15!F31,Hoja16!F31,Hoja17!F31,Hoja18!F31,Hoja19!F31,Hoja20!F31)</f>
        <v>#DIV/0!</v>
      </c>
      <c r="G31" s="23">
        <f t="shared" si="0"/>
        <v>0</v>
      </c>
      <c r="H31">
        <f>Hoja1!F31</f>
        <v>0</v>
      </c>
      <c r="K31">
        <f>Hoja4!F31</f>
        <v>0</v>
      </c>
      <c r="L31">
        <f>Hoja5!F31</f>
        <v>0</v>
      </c>
      <c r="M31">
        <f>Hoja6!F31</f>
        <v>0</v>
      </c>
      <c r="N31">
        <f>Hoja7!F31</f>
        <v>0</v>
      </c>
      <c r="Q31">
        <f>Hoja10!F31</f>
        <v>0</v>
      </c>
      <c r="T31">
        <f>Hoja13!H31</f>
        <v>0</v>
      </c>
      <c r="U31">
        <f>Hoja14!H31</f>
        <v>0</v>
      </c>
      <c r="V31">
        <f>Hoja15!I31</f>
        <v>0</v>
      </c>
      <c r="X31" t="s">
        <v>129</v>
      </c>
      <c r="Y31" s="36">
        <v>0.9285714285714286</v>
      </c>
      <c r="Z31">
        <v>1</v>
      </c>
    </row>
    <row r="32" spans="1:26" ht="82.5" x14ac:dyDescent="0.25">
      <c r="A32" s="26" t="s">
        <v>17</v>
      </c>
      <c r="B32" s="6" t="s">
        <v>70</v>
      </c>
      <c r="C32" s="26" t="s">
        <v>99</v>
      </c>
      <c r="D32" s="14" t="s">
        <v>6</v>
      </c>
      <c r="E32" s="4">
        <f>Hoja1!F32+Hoja2!F32+Hoja3!F32+Hoja4!F32+Hoja5!F32+Hoja6!F32+Hoja7!F32+Hoja8!F32+Hoja9!F32+Hoja10!F32+Hoja11!F32+Hoja12!F32+Hoja13!F32+Hoja14!F32+Hoja15!F32+Hoja16!F32+Hoja17!F32+Hoja18!F32+Hoja19!F32+Hoja20!F32</f>
        <v>0</v>
      </c>
      <c r="F32" s="36" t="e">
        <f>AVERAGE(Hoja1!F32,Hoja2!F32,Hoja3!F32,Hoja4!F32,Hoja5!F32,Hoja6!F32,Hoja7!F32,Hoja8!F32,Hoja9!F32,Hoja10!F32,Hoja11!F32,Hoja12!F32,Hoja13!F32,Hoja14!F32,Hoja15!F32,Hoja16!F32,Hoja17!F32,Hoja18!F32,Hoja19!F32,Hoja20!F32)</f>
        <v>#DIV/0!</v>
      </c>
      <c r="G32" s="23">
        <f t="shared" si="0"/>
        <v>0</v>
      </c>
      <c r="H32">
        <f>Hoja1!F32</f>
        <v>0</v>
      </c>
      <c r="I32">
        <f>Hoja2!F32</f>
        <v>0</v>
      </c>
      <c r="J32">
        <f>Hoja3!F32</f>
        <v>0</v>
      </c>
      <c r="K32">
        <f>Hoja4!F32</f>
        <v>0</v>
      </c>
      <c r="L32">
        <f>Hoja5!F32</f>
        <v>0</v>
      </c>
      <c r="P32">
        <f>Hoja9!F32</f>
        <v>0</v>
      </c>
      <c r="Q32">
        <f>Hoja10!F32</f>
        <v>0</v>
      </c>
      <c r="R32">
        <f>Hoja11!F32</f>
        <v>0</v>
      </c>
      <c r="S32">
        <f>Hoja12!F32</f>
        <v>0</v>
      </c>
      <c r="T32">
        <f>Hoja13!H32</f>
        <v>0</v>
      </c>
      <c r="U32">
        <f>Hoja14!H32</f>
        <v>0</v>
      </c>
      <c r="V32">
        <f>Hoja15!I32</f>
        <v>0</v>
      </c>
      <c r="X32" t="s">
        <v>135</v>
      </c>
      <c r="Y32" s="36">
        <v>0.9285714285714286</v>
      </c>
      <c r="Z32">
        <v>1</v>
      </c>
    </row>
    <row r="33" spans="1:26" ht="33" x14ac:dyDescent="0.25">
      <c r="A33" s="27" t="s">
        <v>18</v>
      </c>
      <c r="B33" s="6" t="s">
        <v>29</v>
      </c>
      <c r="C33" s="26" t="s">
        <v>100</v>
      </c>
      <c r="D33" s="16" t="s">
        <v>8</v>
      </c>
      <c r="E33" s="4">
        <f>Hoja1!F33+Hoja2!F33+Hoja3!F33+Hoja4!F33+Hoja5!F33+Hoja6!F33+Hoja7!F33+Hoja8!F33+Hoja9!F33+Hoja10!F33+Hoja11!F33+Hoja12!F33+Hoja13!F33+Hoja14!F33+Hoja15!F33+Hoja16!F33+Hoja17!F33+Hoja18!F33+Hoja19!F33+Hoja20!F33</f>
        <v>0</v>
      </c>
      <c r="F33" s="36" t="e">
        <f>AVERAGE(Hoja1!F33,Hoja2!F33,Hoja3!F33,Hoja4!F33,Hoja5!F33,Hoja6!F33,Hoja7!F33,Hoja8!F33,Hoja9!F33,Hoja10!F33,Hoja11!F33,Hoja12!F33,Hoja13!F33,Hoja14!F33,Hoja15!F33,Hoja16!F33,Hoja17!F33,Hoja18!F33,Hoja19!F33,Hoja20!F33)</f>
        <v>#DIV/0!</v>
      </c>
      <c r="G33" s="23">
        <f t="shared" si="0"/>
        <v>0</v>
      </c>
      <c r="H33">
        <f>Hoja1!F33</f>
        <v>0</v>
      </c>
      <c r="I33">
        <f>Hoja2!F33</f>
        <v>0</v>
      </c>
      <c r="J33">
        <f>Hoja3!F33</f>
        <v>0</v>
      </c>
      <c r="K33">
        <f>Hoja4!F33</f>
        <v>0</v>
      </c>
      <c r="L33">
        <f>Hoja5!F33</f>
        <v>0</v>
      </c>
      <c r="M33">
        <f>Hoja6!F33</f>
        <v>0</v>
      </c>
      <c r="N33">
        <f>Hoja7!F33</f>
        <v>0</v>
      </c>
      <c r="O33">
        <f>Hoja8!F33</f>
        <v>0</v>
      </c>
      <c r="P33">
        <f>Hoja9!F33</f>
        <v>0</v>
      </c>
      <c r="Q33">
        <f>Hoja10!F33</f>
        <v>0</v>
      </c>
      <c r="R33">
        <f>Hoja11!F33</f>
        <v>0</v>
      </c>
      <c r="S33">
        <f>Hoja12!F33</f>
        <v>0</v>
      </c>
      <c r="T33">
        <f>Hoja13!H33</f>
        <v>0</v>
      </c>
      <c r="U33">
        <f>Hoja14!H33</f>
        <v>0</v>
      </c>
      <c r="V33">
        <f>Hoja15!I33</f>
        <v>0</v>
      </c>
      <c r="X33" t="s">
        <v>153</v>
      </c>
      <c r="Y33" s="36">
        <v>0.9285714285714286</v>
      </c>
      <c r="Z33">
        <v>1</v>
      </c>
    </row>
    <row r="34" spans="1:26" ht="33" x14ac:dyDescent="0.25">
      <c r="A34" s="27" t="s">
        <v>18</v>
      </c>
      <c r="B34" s="6" t="s">
        <v>29</v>
      </c>
      <c r="C34" s="26" t="s">
        <v>101</v>
      </c>
      <c r="D34" s="11" t="s">
        <v>7</v>
      </c>
      <c r="E34" s="4">
        <f>Hoja1!F34+Hoja2!F34+Hoja3!F34+Hoja4!F34+Hoja5!F34+Hoja6!F34+Hoja7!F34+Hoja8!F34+Hoja9!F34+Hoja10!F34+Hoja11!F34+Hoja12!F34+Hoja13!F34+Hoja14!F34+Hoja15!F34+Hoja16!F34+Hoja17!F34+Hoja18!F34+Hoja19!F34+Hoja20!F34</f>
        <v>0</v>
      </c>
      <c r="F34" s="36" t="e">
        <f>AVERAGE(Hoja1!F34,Hoja2!F34,Hoja3!F34,Hoja4!F34,Hoja5!F34,Hoja6!F34,Hoja7!F34,Hoja8!F34,Hoja9!F34,Hoja10!F34,Hoja11!F34,Hoja12!F34,Hoja13!F34,Hoja14!F34,Hoja15!F34,Hoja16!F34,Hoja17!F34,Hoja18!F34,Hoja19!F34,Hoja20!F34)</f>
        <v>#DIV/0!</v>
      </c>
      <c r="G34" s="23">
        <f t="shared" si="0"/>
        <v>0</v>
      </c>
      <c r="H34">
        <f>Hoja1!F34</f>
        <v>0</v>
      </c>
      <c r="I34">
        <f>Hoja2!F34</f>
        <v>0</v>
      </c>
      <c r="J34">
        <f>Hoja3!F34</f>
        <v>0</v>
      </c>
      <c r="K34">
        <f>Hoja4!F34</f>
        <v>0</v>
      </c>
      <c r="L34">
        <f>Hoja5!F34</f>
        <v>0</v>
      </c>
      <c r="M34">
        <f>Hoja6!F34</f>
        <v>0</v>
      </c>
      <c r="N34">
        <f>Hoja7!F34</f>
        <v>0</v>
      </c>
      <c r="O34">
        <f>Hoja8!F34</f>
        <v>0</v>
      </c>
      <c r="P34">
        <f>Hoja9!F34</f>
        <v>0</v>
      </c>
      <c r="Q34">
        <f>Hoja10!F34</f>
        <v>0</v>
      </c>
      <c r="X34" t="s">
        <v>88</v>
      </c>
      <c r="Y34" s="36">
        <v>1</v>
      </c>
      <c r="Z34">
        <v>1</v>
      </c>
    </row>
    <row r="35" spans="1:26" ht="33" x14ac:dyDescent="0.25">
      <c r="A35" s="27" t="s">
        <v>18</v>
      </c>
      <c r="B35" s="6" t="s">
        <v>29</v>
      </c>
      <c r="C35" s="26" t="s">
        <v>102</v>
      </c>
      <c r="D35" s="16"/>
      <c r="E35" s="4">
        <f>Hoja1!F35+Hoja2!F35+Hoja3!F35+Hoja4!F35+Hoja5!F35+Hoja6!F35+Hoja7!F35+Hoja8!F35+Hoja9!F35+Hoja10!F35+Hoja11!F35+Hoja12!F35+Hoja13!F35+Hoja14!F35+Hoja15!F35+Hoja16!F35+Hoja17!F35+Hoja18!F35+Hoja19!F35+Hoja20!F35</f>
        <v>0</v>
      </c>
      <c r="F35" s="36" t="e">
        <f>AVERAGE(Hoja1!F35,Hoja2!F35,Hoja3!F35,Hoja4!F35,Hoja5!F35,Hoja6!F35,Hoja7!F35,Hoja8!F35,Hoja9!F35,Hoja10!F35,Hoja11!F35,Hoja12!F35,Hoja13!F35,Hoja14!F35,Hoja15!F35,Hoja16!F35,Hoja17!F35,Hoja18!F35,Hoja19!F35,Hoja20!F35)</f>
        <v>#DIV/0!</v>
      </c>
      <c r="G35" s="23">
        <f t="shared" si="0"/>
        <v>0</v>
      </c>
      <c r="H35">
        <f>Hoja1!F35</f>
        <v>0</v>
      </c>
      <c r="I35">
        <f>Hoja2!F35</f>
        <v>0</v>
      </c>
      <c r="J35">
        <f>Hoja3!F35</f>
        <v>0</v>
      </c>
      <c r="K35">
        <f>Hoja4!F35</f>
        <v>0</v>
      </c>
      <c r="L35">
        <f>Hoja5!F35</f>
        <v>0</v>
      </c>
      <c r="M35">
        <f>Hoja6!F35</f>
        <v>0</v>
      </c>
      <c r="N35">
        <f>Hoja7!F35</f>
        <v>0</v>
      </c>
      <c r="O35">
        <f>Hoja8!F35</f>
        <v>0</v>
      </c>
      <c r="P35">
        <f>Hoja9!F35</f>
        <v>0</v>
      </c>
      <c r="Q35">
        <f>Hoja10!F35</f>
        <v>0</v>
      </c>
      <c r="X35" t="s">
        <v>92</v>
      </c>
      <c r="Y35" s="36">
        <v>1</v>
      </c>
      <c r="Z35">
        <v>1</v>
      </c>
    </row>
    <row r="36" spans="1:26" ht="33" x14ac:dyDescent="0.25">
      <c r="A36" s="27" t="s">
        <v>18</v>
      </c>
      <c r="B36" s="6" t="s">
        <v>29</v>
      </c>
      <c r="C36" s="26" t="s">
        <v>103</v>
      </c>
      <c r="D36" s="16"/>
      <c r="E36" s="4">
        <f>Hoja1!F36+Hoja2!F36+Hoja3!F36+Hoja4!F36+Hoja5!F36+Hoja6!F36+Hoja7!F36+Hoja8!F36+Hoja9!F36+Hoja10!F36+Hoja11!F36+Hoja12!F36+Hoja13!F36+Hoja14!F36+Hoja15!F36+Hoja16!F36+Hoja17!F36+Hoja18!F36+Hoja19!F36+Hoja20!F36</f>
        <v>0</v>
      </c>
      <c r="F36" s="36" t="e">
        <f>AVERAGE(Hoja1!F36,Hoja2!F36,Hoja3!F36,Hoja4!F36,Hoja5!F36,Hoja6!F36,Hoja7!F36,Hoja8!F36,Hoja9!F36,Hoja10!F36,Hoja11!F36,Hoja12!F36,Hoja13!F36,Hoja14!F36,Hoja15!F36,Hoja16!F36,Hoja17!F36,Hoja18!F36,Hoja19!F36,Hoja20!F36)</f>
        <v>#DIV/0!</v>
      </c>
      <c r="G36" s="23">
        <f t="shared" si="0"/>
        <v>0</v>
      </c>
      <c r="H36">
        <f>Hoja1!F36</f>
        <v>0</v>
      </c>
      <c r="I36">
        <f>Hoja2!F36</f>
        <v>0</v>
      </c>
      <c r="J36">
        <f>Hoja3!F36</f>
        <v>0</v>
      </c>
      <c r="K36">
        <f>Hoja4!F36</f>
        <v>0</v>
      </c>
      <c r="L36">
        <f>Hoja5!F36</f>
        <v>0</v>
      </c>
      <c r="M36">
        <f>Hoja6!F36</f>
        <v>0</v>
      </c>
      <c r="N36">
        <f>Hoja7!F36</f>
        <v>0</v>
      </c>
      <c r="O36">
        <f>Hoja8!F36</f>
        <v>0</v>
      </c>
      <c r="P36">
        <f>Hoja9!F36</f>
        <v>0</v>
      </c>
      <c r="Q36">
        <f>Hoja10!F36</f>
        <v>0</v>
      </c>
      <c r="R36">
        <f>Hoja11!F36</f>
        <v>0</v>
      </c>
      <c r="S36">
        <f>Hoja12!F36</f>
        <v>0</v>
      </c>
      <c r="T36">
        <f>Hoja13!H36</f>
        <v>0</v>
      </c>
      <c r="U36">
        <f>Hoja14!H36</f>
        <v>0</v>
      </c>
      <c r="V36">
        <f>Hoja15!I36</f>
        <v>0</v>
      </c>
      <c r="X36" t="s">
        <v>96</v>
      </c>
      <c r="Y36" s="36">
        <v>1</v>
      </c>
      <c r="Z36">
        <v>1</v>
      </c>
    </row>
    <row r="37" spans="1:26" ht="66" x14ac:dyDescent="0.25">
      <c r="A37" s="27" t="s">
        <v>18</v>
      </c>
      <c r="B37" s="6" t="s">
        <v>29</v>
      </c>
      <c r="C37" s="26" t="s">
        <v>104</v>
      </c>
      <c r="D37" s="16" t="s">
        <v>6</v>
      </c>
      <c r="E37" s="4">
        <f>Hoja1!F37+Hoja2!F37+Hoja3!F37+Hoja4!F37+Hoja5!F37+Hoja6!F37+Hoja7!F37+Hoja8!F37+Hoja9!F37+Hoja10!F37+Hoja11!F37+Hoja12!F37+Hoja13!F37+Hoja14!F37+Hoja15!F37+Hoja16!F37+Hoja17!F37+Hoja18!F37+Hoja19!F37+Hoja20!F37</f>
        <v>0</v>
      </c>
      <c r="F37" s="36" t="e">
        <f>AVERAGE(Hoja1!F37,Hoja2!F37,Hoja3!F37,Hoja4!F37,Hoja5!F37,Hoja6!F37,Hoja7!F37,Hoja8!F37,Hoja9!F37,Hoja10!F37,Hoja11!F37,Hoja12!F37,Hoja13!F37,Hoja14!F37,Hoja15!F37,Hoja16!F37,Hoja17!F37,Hoja18!F37,Hoja19!F37,Hoja20!F37)</f>
        <v>#DIV/0!</v>
      </c>
      <c r="G37" s="23">
        <f t="shared" si="0"/>
        <v>0</v>
      </c>
      <c r="H37">
        <f>Hoja1!F37</f>
        <v>0</v>
      </c>
      <c r="I37">
        <f>Hoja2!F37</f>
        <v>0</v>
      </c>
      <c r="J37">
        <f>Hoja3!F37</f>
        <v>0</v>
      </c>
      <c r="K37">
        <f>Hoja4!F37</f>
        <v>0</v>
      </c>
      <c r="L37">
        <f>Hoja5!F37</f>
        <v>0</v>
      </c>
      <c r="M37">
        <f>Hoja6!F37</f>
        <v>0</v>
      </c>
      <c r="N37">
        <f>Hoja7!F37</f>
        <v>0</v>
      </c>
      <c r="O37">
        <f>Hoja8!F37</f>
        <v>0</v>
      </c>
      <c r="P37">
        <f>Hoja9!F37</f>
        <v>0</v>
      </c>
      <c r="Q37">
        <f>Hoja10!F37</f>
        <v>0</v>
      </c>
      <c r="R37">
        <f>Hoja11!F37</f>
        <v>0</v>
      </c>
      <c r="S37">
        <f>Hoja12!F37</f>
        <v>0</v>
      </c>
      <c r="T37">
        <f>Hoja13!H37</f>
        <v>0</v>
      </c>
      <c r="U37">
        <f>Hoja14!H37</f>
        <v>0</v>
      </c>
      <c r="V37">
        <f>Hoja15!I37</f>
        <v>0</v>
      </c>
      <c r="X37" t="s">
        <v>105</v>
      </c>
      <c r="Y37" s="36">
        <v>1</v>
      </c>
      <c r="Z37">
        <v>1</v>
      </c>
    </row>
    <row r="38" spans="1:26" ht="49.5" x14ac:dyDescent="0.25">
      <c r="A38" s="27" t="s">
        <v>18</v>
      </c>
      <c r="B38" s="6" t="s">
        <v>29</v>
      </c>
      <c r="C38" s="26" t="s">
        <v>105</v>
      </c>
      <c r="D38" s="16"/>
      <c r="E38" s="4">
        <f>Hoja1!F38+Hoja2!F38+Hoja3!F38+Hoja4!F38+Hoja5!F38+Hoja6!F38+Hoja7!F38+Hoja8!F38+Hoja9!F38+Hoja10!F38+Hoja11!F38+Hoja12!F38+Hoja13!F38+Hoja14!F38+Hoja15!F38+Hoja16!F38+Hoja17!F38+Hoja18!F38+Hoja19!F38+Hoja20!F38</f>
        <v>0</v>
      </c>
      <c r="F38" s="36" t="e">
        <f>AVERAGE(Hoja1!F38,Hoja2!F38,Hoja3!F38,Hoja4!F38,Hoja5!F38,Hoja6!F38,Hoja7!F38,Hoja8!F38,Hoja9!F38,Hoja10!F38,Hoja11!F38,Hoja12!F38,Hoja13!F38,Hoja14!F38,Hoja15!F38,Hoja16!F38,Hoja17!F38,Hoja18!F38,Hoja19!F38,Hoja20!F38)</f>
        <v>#DIV/0!</v>
      </c>
      <c r="G38" s="23">
        <f t="shared" si="0"/>
        <v>0</v>
      </c>
      <c r="H38">
        <f>Hoja1!F38</f>
        <v>0</v>
      </c>
      <c r="I38">
        <f>Hoja2!F38</f>
        <v>0</v>
      </c>
      <c r="J38">
        <f>Hoja3!F38</f>
        <v>0</v>
      </c>
      <c r="K38">
        <f>Hoja4!F38</f>
        <v>0</v>
      </c>
      <c r="L38">
        <f>Hoja5!F38</f>
        <v>0</v>
      </c>
      <c r="M38">
        <f>Hoja6!F38</f>
        <v>0</v>
      </c>
      <c r="N38">
        <f>Hoja7!F38</f>
        <v>0</v>
      </c>
      <c r="O38">
        <f>Hoja8!F38</f>
        <v>0</v>
      </c>
      <c r="P38">
        <f>Hoja9!F38</f>
        <v>0</v>
      </c>
      <c r="Q38">
        <f>Hoja10!F38</f>
        <v>0</v>
      </c>
      <c r="R38">
        <f>Hoja11!F38</f>
        <v>0</v>
      </c>
      <c r="S38">
        <f>Hoja12!F38</f>
        <v>0</v>
      </c>
      <c r="T38">
        <f>Hoja13!H38</f>
        <v>0</v>
      </c>
      <c r="U38">
        <f>Hoja14!H38</f>
        <v>0</v>
      </c>
      <c r="V38">
        <f>Hoja15!I38</f>
        <v>0</v>
      </c>
      <c r="X38" t="s">
        <v>76</v>
      </c>
      <c r="Y38" s="36">
        <v>1.0714285714285714</v>
      </c>
      <c r="Z38">
        <v>1</v>
      </c>
    </row>
    <row r="39" spans="1:26" ht="33" x14ac:dyDescent="0.25">
      <c r="A39" s="14" t="s">
        <v>20</v>
      </c>
      <c r="B39" s="14" t="s">
        <v>29</v>
      </c>
      <c r="C39" s="20" t="s">
        <v>106</v>
      </c>
      <c r="D39" s="16" t="s">
        <v>19</v>
      </c>
      <c r="E39" s="4">
        <f>Hoja1!F39+Hoja2!F39+Hoja3!F39+Hoja4!F39+Hoja5!F39+Hoja6!F39+Hoja7!F39+Hoja8!F39+Hoja9!F39+Hoja10!F39+Hoja11!F39+Hoja12!F39+Hoja13!F39+Hoja14!F39+Hoja15!F39+Hoja16!F39+Hoja17!F39+Hoja18!F39+Hoja19!F39+Hoja20!F39</f>
        <v>0</v>
      </c>
      <c r="F39" s="36" t="e">
        <f>AVERAGE(Hoja1!F39,Hoja2!F39,Hoja3!F39,Hoja4!F39,Hoja5!F39,Hoja6!F39,Hoja7!F39,Hoja8!F39,Hoja9!F39,Hoja10!F39,Hoja11!F39,Hoja12!F39,Hoja13!F39,Hoja14!F39,Hoja15!F39,Hoja16!F39,Hoja17!F39,Hoja18!F39,Hoja19!F39,Hoja20!F39)</f>
        <v>#DIV/0!</v>
      </c>
      <c r="G39" s="23">
        <f t="shared" si="0"/>
        <v>0</v>
      </c>
      <c r="H39">
        <f>Hoja1!F39</f>
        <v>0</v>
      </c>
      <c r="I39">
        <f>Hoja2!F39</f>
        <v>0</v>
      </c>
      <c r="J39">
        <f>Hoja3!F39</f>
        <v>0</v>
      </c>
      <c r="K39">
        <f>Hoja4!F39</f>
        <v>0</v>
      </c>
      <c r="L39">
        <f>Hoja5!F39</f>
        <v>0</v>
      </c>
      <c r="M39">
        <f>Hoja6!F39</f>
        <v>0</v>
      </c>
      <c r="N39">
        <f>Hoja7!F39</f>
        <v>0</v>
      </c>
      <c r="O39">
        <f>Hoja8!F39</f>
        <v>0</v>
      </c>
      <c r="P39">
        <f>Hoja9!F39</f>
        <v>0</v>
      </c>
      <c r="Q39">
        <f>Hoja10!F39</f>
        <v>0</v>
      </c>
      <c r="R39">
        <f>Hoja11!F39</f>
        <v>0</v>
      </c>
      <c r="S39">
        <f>Hoja12!F39</f>
        <v>0</v>
      </c>
      <c r="T39">
        <f>Hoja13!H39</f>
        <v>0</v>
      </c>
      <c r="U39">
        <f>Hoja14!H39</f>
        <v>0</v>
      </c>
      <c r="V39">
        <f>Hoja15!I39</f>
        <v>0</v>
      </c>
      <c r="X39" t="s">
        <v>123</v>
      </c>
      <c r="Y39" s="36">
        <v>1.0714285714285714</v>
      </c>
      <c r="Z39">
        <v>1</v>
      </c>
    </row>
    <row r="40" spans="1:26" ht="33" x14ac:dyDescent="0.25">
      <c r="A40" s="14" t="s">
        <v>20</v>
      </c>
      <c r="B40" s="14" t="s">
        <v>29</v>
      </c>
      <c r="C40" s="20" t="s">
        <v>107</v>
      </c>
      <c r="D40" s="6" t="s">
        <v>6</v>
      </c>
      <c r="E40" s="4">
        <f>Hoja1!F40+Hoja2!F40+Hoja3!F40+Hoja4!F40+Hoja5!F40+Hoja6!F40+Hoja7!F40+Hoja8!F40+Hoja9!F40+Hoja10!F40+Hoja11!F40+Hoja12!F40+Hoja13!F40+Hoja14!F40+Hoja15!F40+Hoja16!F40+Hoja17!F40+Hoja18!F40+Hoja19!F40+Hoja20!F40</f>
        <v>0</v>
      </c>
      <c r="F40" s="36" t="e">
        <f>AVERAGE(Hoja1!F40,Hoja2!F40,Hoja3!F40,Hoja4!F40,Hoja5!F40,Hoja6!F40,Hoja7!F40,Hoja8!F40,Hoja9!F40,Hoja10!F40,Hoja11!F40,Hoja12!F40,Hoja13!F40,Hoja14!F40,Hoja15!F40,Hoja16!F40,Hoja17!F40,Hoja18!F40,Hoja19!F40,Hoja20!F40)</f>
        <v>#DIV/0!</v>
      </c>
      <c r="G40" s="23">
        <f t="shared" si="0"/>
        <v>0</v>
      </c>
      <c r="H40">
        <f>Hoja1!F40</f>
        <v>0</v>
      </c>
      <c r="I40">
        <f>Hoja2!F40</f>
        <v>0</v>
      </c>
      <c r="J40">
        <f>Hoja3!F40</f>
        <v>0</v>
      </c>
      <c r="K40">
        <f>Hoja4!F40</f>
        <v>0</v>
      </c>
      <c r="L40">
        <f>Hoja5!F40</f>
        <v>0</v>
      </c>
      <c r="M40">
        <f>Hoja6!F40</f>
        <v>0</v>
      </c>
      <c r="N40">
        <f>Hoja7!F40</f>
        <v>0</v>
      </c>
      <c r="O40">
        <f>Hoja8!F40</f>
        <v>0</v>
      </c>
      <c r="P40">
        <f>Hoja9!F40</f>
        <v>0</v>
      </c>
      <c r="Q40">
        <f>Hoja10!F40</f>
        <v>0</v>
      </c>
      <c r="R40">
        <f>Hoja11!F40</f>
        <v>0</v>
      </c>
      <c r="S40">
        <f>Hoja12!F40</f>
        <v>0</v>
      </c>
      <c r="T40">
        <f>Hoja13!H40</f>
        <v>0</v>
      </c>
      <c r="U40">
        <f>Hoja14!H40</f>
        <v>0</v>
      </c>
      <c r="V40">
        <f>Hoja15!I40</f>
        <v>0</v>
      </c>
      <c r="X40" t="s">
        <v>131</v>
      </c>
      <c r="Y40" s="36">
        <v>1.0714285714285714</v>
      </c>
      <c r="Z40">
        <v>1</v>
      </c>
    </row>
    <row r="41" spans="1:26" ht="33" x14ac:dyDescent="0.25">
      <c r="A41" s="14" t="s">
        <v>20</v>
      </c>
      <c r="B41" s="14" t="s">
        <v>29</v>
      </c>
      <c r="C41" s="20" t="s">
        <v>108</v>
      </c>
      <c r="D41" s="16" t="s">
        <v>6</v>
      </c>
      <c r="E41" s="4">
        <f>Hoja1!F41+Hoja2!F41+Hoja3!F41+Hoja4!F41+Hoja5!F41+Hoja6!F41+Hoja7!F41+Hoja8!F41+Hoja9!F41+Hoja10!F41+Hoja11!F41+Hoja12!F41+Hoja13!F41+Hoja14!F41+Hoja15!F41+Hoja16!F41+Hoja17!F41+Hoja18!F41+Hoja19!F41+Hoja20!F41</f>
        <v>0</v>
      </c>
      <c r="F41" s="36" t="e">
        <f>AVERAGE(Hoja1!F41,Hoja2!F41,Hoja3!F41,Hoja4!F41,Hoja5!F41,Hoja6!F41,Hoja7!F41,Hoja8!F41,Hoja9!F41,Hoja10!F41,Hoja11!F41,Hoja12!F41,Hoja13!F41,Hoja14!F41,Hoja15!F41,Hoja16!F41,Hoja17!F41,Hoja18!F41,Hoja19!F41,Hoja20!F41)</f>
        <v>#DIV/0!</v>
      </c>
      <c r="G41" s="23">
        <f t="shared" si="0"/>
        <v>0</v>
      </c>
      <c r="H41">
        <f>Hoja1!F41</f>
        <v>0</v>
      </c>
      <c r="I41">
        <f>Hoja2!F41</f>
        <v>0</v>
      </c>
      <c r="J41">
        <f>Hoja3!F41</f>
        <v>0</v>
      </c>
      <c r="K41">
        <f>Hoja4!F41</f>
        <v>0</v>
      </c>
      <c r="L41">
        <f>Hoja5!F41</f>
        <v>0</v>
      </c>
      <c r="M41">
        <f>Hoja6!F41</f>
        <v>0</v>
      </c>
      <c r="N41">
        <f>Hoja7!F41</f>
        <v>0</v>
      </c>
      <c r="O41">
        <f>Hoja8!F41</f>
        <v>0</v>
      </c>
      <c r="P41">
        <f>Hoja9!F41</f>
        <v>0</v>
      </c>
      <c r="Q41">
        <f>Hoja10!F41</f>
        <v>0</v>
      </c>
      <c r="R41">
        <f>Hoja11!F41</f>
        <v>0</v>
      </c>
      <c r="S41">
        <f>Hoja12!F41</f>
        <v>0</v>
      </c>
      <c r="T41">
        <f>Hoja13!H41</f>
        <v>0</v>
      </c>
      <c r="U41">
        <f>Hoja14!H41</f>
        <v>0</v>
      </c>
      <c r="V41">
        <f>Hoja15!I41</f>
        <v>0</v>
      </c>
      <c r="X41" t="s">
        <v>136</v>
      </c>
      <c r="Y41" s="36">
        <v>1.0714285714285714</v>
      </c>
      <c r="Z41">
        <v>1</v>
      </c>
    </row>
    <row r="42" spans="1:26" ht="33" x14ac:dyDescent="0.25">
      <c r="A42" s="14" t="s">
        <v>20</v>
      </c>
      <c r="B42" s="14" t="s">
        <v>29</v>
      </c>
      <c r="C42" s="29" t="s">
        <v>109</v>
      </c>
      <c r="D42" s="11" t="s">
        <v>8</v>
      </c>
      <c r="E42" s="4">
        <f>Hoja1!F42+Hoja2!F42+Hoja3!F42+Hoja4!F42+Hoja5!F42+Hoja6!F42+Hoja7!F42+Hoja8!F42+Hoja9!F42+Hoja10!F42+Hoja11!F42+Hoja12!F42+Hoja13!F42+Hoja14!F42+Hoja15!F42+Hoja16!F42+Hoja17!F42+Hoja18!F42+Hoja19!F42+Hoja20!F42</f>
        <v>0</v>
      </c>
      <c r="F42" s="36" t="e">
        <f>AVERAGE(Hoja1!F42,Hoja2!F42,Hoja3!F42,Hoja4!F42,Hoja5!F42,Hoja6!F42,Hoja7!F42,Hoja8!F42,Hoja9!F42,Hoja10!F42,Hoja11!F42,Hoja12!F42,Hoja13!F42,Hoja14!F42,Hoja15!F42,Hoja16!F42,Hoja17!F42,Hoja18!F42,Hoja19!F42,Hoja20!F42)</f>
        <v>#DIV/0!</v>
      </c>
      <c r="G42" s="23">
        <f t="shared" si="0"/>
        <v>0</v>
      </c>
      <c r="H42">
        <f>Hoja1!F42</f>
        <v>0</v>
      </c>
      <c r="I42">
        <f>Hoja2!F42</f>
        <v>0</v>
      </c>
      <c r="J42">
        <f>Hoja3!F42</f>
        <v>0</v>
      </c>
      <c r="K42">
        <f>Hoja4!F42</f>
        <v>0</v>
      </c>
      <c r="L42">
        <f>Hoja5!F42</f>
        <v>0</v>
      </c>
      <c r="M42">
        <f>Hoja6!F42</f>
        <v>0</v>
      </c>
      <c r="N42">
        <f>Hoja7!F42</f>
        <v>0</v>
      </c>
      <c r="O42">
        <f>Hoja8!F42</f>
        <v>0</v>
      </c>
      <c r="P42">
        <f>Hoja9!F42</f>
        <v>0</v>
      </c>
      <c r="Q42">
        <f>Hoja10!F42</f>
        <v>0</v>
      </c>
      <c r="R42">
        <f>Hoja11!F42</f>
        <v>0</v>
      </c>
      <c r="S42">
        <f>Hoja12!F42</f>
        <v>0</v>
      </c>
      <c r="T42">
        <f>Hoja13!H42</f>
        <v>0</v>
      </c>
      <c r="U42">
        <f>Hoja14!H42</f>
        <v>0</v>
      </c>
      <c r="V42">
        <f>Hoja15!I42</f>
        <v>0</v>
      </c>
      <c r="X42" t="s">
        <v>144</v>
      </c>
      <c r="Y42" s="36">
        <v>1.0714285714285714</v>
      </c>
      <c r="Z42">
        <v>1</v>
      </c>
    </row>
    <row r="43" spans="1:26" ht="33" x14ac:dyDescent="0.25">
      <c r="A43" s="14" t="s">
        <v>21</v>
      </c>
      <c r="B43" s="14" t="s">
        <v>29</v>
      </c>
      <c r="C43" s="29" t="s">
        <v>110</v>
      </c>
      <c r="D43" s="16" t="s">
        <v>6</v>
      </c>
      <c r="E43" s="4">
        <f>Hoja1!F43+Hoja2!F43+Hoja3!F43+Hoja4!F43+Hoja5!F43+Hoja6!F43+Hoja7!F43+Hoja8!F43+Hoja9!F43+Hoja10!F43+Hoja11!F43+Hoja12!F43+Hoja13!F43+Hoja14!F43+Hoja15!F43+Hoja16!F43+Hoja17!F43+Hoja18!F43+Hoja19!F43+Hoja20!F43</f>
        <v>0</v>
      </c>
      <c r="F43" s="36" t="e">
        <f>AVERAGE(Hoja1!F43,Hoja2!F43,Hoja3!F43,Hoja4!F43,Hoja5!F43,Hoja6!F43,Hoja7!F43,Hoja8!F43,Hoja9!F43,Hoja10!F43,Hoja11!F43,Hoja12!F43,Hoja13!F43,Hoja14!F43,Hoja15!F43,Hoja16!F43,Hoja17!F43,Hoja18!F43,Hoja19!F43,Hoja20!F43)</f>
        <v>#DIV/0!</v>
      </c>
      <c r="G43" s="23">
        <f t="shared" si="0"/>
        <v>0</v>
      </c>
      <c r="H43">
        <f>Hoja1!F43</f>
        <v>0</v>
      </c>
      <c r="I43">
        <f>Hoja2!F43</f>
        <v>0</v>
      </c>
      <c r="J43">
        <f>Hoja3!F43</f>
        <v>0</v>
      </c>
      <c r="K43">
        <f>Hoja4!F43</f>
        <v>0</v>
      </c>
      <c r="L43">
        <f>Hoja5!F43</f>
        <v>0</v>
      </c>
      <c r="M43">
        <f>Hoja6!F43</f>
        <v>0</v>
      </c>
      <c r="N43">
        <f>Hoja7!F43</f>
        <v>0</v>
      </c>
      <c r="O43">
        <f>Hoja8!F43</f>
        <v>0</v>
      </c>
      <c r="P43">
        <f>Hoja9!F43</f>
        <v>0</v>
      </c>
      <c r="Q43">
        <f>Hoja10!F43</f>
        <v>0</v>
      </c>
      <c r="R43">
        <f>Hoja11!F43</f>
        <v>0</v>
      </c>
      <c r="S43">
        <f>Hoja12!F43</f>
        <v>0</v>
      </c>
      <c r="T43">
        <f>Hoja13!H43</f>
        <v>0</v>
      </c>
      <c r="U43">
        <f>Hoja14!H43</f>
        <v>0</v>
      </c>
      <c r="V43">
        <f>Hoja15!I43</f>
        <v>0</v>
      </c>
      <c r="X43" t="s">
        <v>73</v>
      </c>
      <c r="Y43" s="36">
        <v>1.1428571428571428</v>
      </c>
      <c r="Z43">
        <v>1</v>
      </c>
    </row>
    <row r="44" spans="1:26" ht="33" x14ac:dyDescent="0.25">
      <c r="A44" s="14" t="s">
        <v>21</v>
      </c>
      <c r="B44" s="14" t="s">
        <v>29</v>
      </c>
      <c r="C44" s="29" t="s">
        <v>111</v>
      </c>
      <c r="D44" s="16" t="s">
        <v>7</v>
      </c>
      <c r="E44" s="4">
        <f>Hoja1!F44+Hoja2!F44+Hoja3!F44+Hoja4!F44+Hoja5!F44+Hoja6!F44+Hoja7!F44+Hoja8!F44+Hoja9!F44+Hoja10!F44+Hoja11!F44+Hoja12!F44+Hoja13!F44+Hoja14!F44+Hoja15!F44+Hoja16!F44+Hoja17!F44+Hoja18!F44+Hoja19!F44+Hoja20!F44</f>
        <v>0</v>
      </c>
      <c r="F44" s="36" t="e">
        <f>AVERAGE(Hoja1!F44,Hoja2!F44,Hoja3!F44,Hoja4!F44,Hoja5!F44,Hoja6!F44,Hoja7!F44,Hoja8!F44,Hoja9!F44,Hoja10!F44,Hoja11!F44,Hoja12!F44,Hoja13!F44,Hoja14!F44,Hoja15!F44,Hoja16!F44,Hoja17!F44,Hoja18!F44,Hoja19!F44,Hoja20!F44)</f>
        <v>#DIV/0!</v>
      </c>
      <c r="G44" s="23">
        <f t="shared" si="0"/>
        <v>0</v>
      </c>
      <c r="H44">
        <f>Hoja1!F44</f>
        <v>0</v>
      </c>
      <c r="I44">
        <f>Hoja2!F44</f>
        <v>0</v>
      </c>
      <c r="J44">
        <f>Hoja3!F44</f>
        <v>0</v>
      </c>
      <c r="K44">
        <f>Hoja4!F44</f>
        <v>0</v>
      </c>
      <c r="L44">
        <f>Hoja5!F44</f>
        <v>0</v>
      </c>
      <c r="M44">
        <f>Hoja6!F44</f>
        <v>0</v>
      </c>
      <c r="N44">
        <f>Hoja7!F44</f>
        <v>0</v>
      </c>
      <c r="O44">
        <f>Hoja8!F44</f>
        <v>0</v>
      </c>
      <c r="P44">
        <f>Hoja9!F44</f>
        <v>0</v>
      </c>
      <c r="Q44">
        <f>Hoja10!F44</f>
        <v>0</v>
      </c>
      <c r="R44">
        <f>Hoja11!F44</f>
        <v>0</v>
      </c>
      <c r="S44">
        <f>Hoja12!F44</f>
        <v>0</v>
      </c>
      <c r="T44">
        <f>Hoja13!H44</f>
        <v>0</v>
      </c>
      <c r="U44">
        <f>Hoja14!H44</f>
        <v>0</v>
      </c>
      <c r="V44">
        <f>Hoja15!I44</f>
        <v>0</v>
      </c>
      <c r="X44" t="s">
        <v>74</v>
      </c>
      <c r="Y44" s="36">
        <v>1.1428571428571428</v>
      </c>
      <c r="Z44">
        <v>1</v>
      </c>
    </row>
    <row r="45" spans="1:26" ht="33" x14ac:dyDescent="0.25">
      <c r="A45" s="14" t="s">
        <v>21</v>
      </c>
      <c r="B45" s="14" t="s">
        <v>29</v>
      </c>
      <c r="C45" s="29" t="s">
        <v>112</v>
      </c>
      <c r="D45" s="16" t="s">
        <v>9</v>
      </c>
      <c r="E45" s="4">
        <f>Hoja1!F45+Hoja2!F45+Hoja3!F45+Hoja4!F45+Hoja5!F45+Hoja6!F45+Hoja7!F45+Hoja8!F45+Hoja9!F45+Hoja10!F45+Hoja11!F45+Hoja12!F45+Hoja13!F45+Hoja14!F45+Hoja15!F45+Hoja16!F45+Hoja17!F45+Hoja18!F45+Hoja19!F45+Hoja20!F45</f>
        <v>0</v>
      </c>
      <c r="F45" s="36" t="e">
        <f>AVERAGE(Hoja1!F45,Hoja2!F45,Hoja3!F45,Hoja4!F45,Hoja5!F45,Hoja6!F45,Hoja7!F45,Hoja8!F45,Hoja9!F45,Hoja10!F45,Hoja11!F45,Hoja12!F45,Hoja13!F45,Hoja14!F45,Hoja15!F45,Hoja16!F45,Hoja17!F45,Hoja18!F45,Hoja19!F45,Hoja20!F45)</f>
        <v>#DIV/0!</v>
      </c>
      <c r="G45" s="23">
        <f t="shared" si="0"/>
        <v>0</v>
      </c>
      <c r="H45">
        <f>Hoja1!F45</f>
        <v>0</v>
      </c>
      <c r="I45">
        <f>Hoja2!F45</f>
        <v>0</v>
      </c>
      <c r="J45">
        <f>Hoja3!F45</f>
        <v>0</v>
      </c>
      <c r="K45">
        <f>Hoja4!F45</f>
        <v>0</v>
      </c>
      <c r="L45">
        <f>Hoja5!F45</f>
        <v>0</v>
      </c>
      <c r="M45">
        <f>Hoja6!F45</f>
        <v>0</v>
      </c>
      <c r="N45">
        <f>Hoja7!F45</f>
        <v>0</v>
      </c>
      <c r="O45">
        <f>Hoja8!F45</f>
        <v>0</v>
      </c>
      <c r="P45">
        <f>Hoja9!F45</f>
        <v>0</v>
      </c>
      <c r="Q45">
        <f>Hoja10!F45</f>
        <v>0</v>
      </c>
      <c r="R45">
        <f>Hoja11!F45</f>
        <v>0</v>
      </c>
      <c r="S45">
        <f>Hoja12!F45</f>
        <v>0</v>
      </c>
      <c r="T45">
        <f>Hoja13!H45</f>
        <v>0</v>
      </c>
      <c r="U45">
        <f>Hoja14!H45</f>
        <v>0</v>
      </c>
      <c r="V45">
        <f>Hoja15!I45</f>
        <v>0</v>
      </c>
      <c r="X45" t="s">
        <v>78</v>
      </c>
      <c r="Y45" s="36">
        <v>1.1428571428571428</v>
      </c>
      <c r="Z45">
        <v>1</v>
      </c>
    </row>
    <row r="46" spans="1:26" ht="82.5" x14ac:dyDescent="0.25">
      <c r="A46" s="27" t="s">
        <v>22</v>
      </c>
      <c r="B46" s="6" t="s">
        <v>70</v>
      </c>
      <c r="C46" s="12" t="s">
        <v>113</v>
      </c>
      <c r="D46" s="16" t="s">
        <v>6</v>
      </c>
      <c r="E46" s="4">
        <f>Hoja1!F46+Hoja2!F46+Hoja3!F46+Hoja4!F46+Hoja5!F46+Hoja6!F46+Hoja7!F46+Hoja8!F46+Hoja9!F46+Hoja10!F46+Hoja11!F46+Hoja12!F46+Hoja13!F46+Hoja14!F46+Hoja15!F46+Hoja16!F46+Hoja17!F46+Hoja18!F46+Hoja19!F46+Hoja20!F46</f>
        <v>0</v>
      </c>
      <c r="F46" s="36" t="e">
        <f>AVERAGE(Hoja1!F46,Hoja2!F46,Hoja3!F46,Hoja4!F46,Hoja5!F46,Hoja6!F46,Hoja7!F46,Hoja8!F46,Hoja9!F46,Hoja10!F46,Hoja11!F46,Hoja12!F46,Hoja13!F46,Hoja14!F46,Hoja15!F46,Hoja16!F46,Hoja17!F46,Hoja18!F46,Hoja19!F46,Hoja20!F46)</f>
        <v>#DIV/0!</v>
      </c>
      <c r="G46" s="23">
        <f t="shared" si="0"/>
        <v>0</v>
      </c>
      <c r="H46">
        <f>Hoja1!F46</f>
        <v>0</v>
      </c>
      <c r="I46">
        <f>Hoja2!F46</f>
        <v>0</v>
      </c>
      <c r="J46">
        <f>Hoja3!F46</f>
        <v>0</v>
      </c>
      <c r="K46">
        <f>Hoja4!F46</f>
        <v>0</v>
      </c>
      <c r="L46">
        <f>Hoja5!F46</f>
        <v>0</v>
      </c>
      <c r="M46">
        <f>Hoja6!F46</f>
        <v>0</v>
      </c>
      <c r="N46">
        <f>Hoja7!F46</f>
        <v>0</v>
      </c>
      <c r="O46">
        <f>Hoja8!F46</f>
        <v>0</v>
      </c>
      <c r="P46">
        <f>Hoja9!F46</f>
        <v>0</v>
      </c>
      <c r="Q46">
        <f>Hoja10!F46</f>
        <v>0</v>
      </c>
      <c r="R46">
        <f>Hoja11!F46</f>
        <v>0</v>
      </c>
      <c r="S46">
        <f>Hoja12!F46</f>
        <v>0</v>
      </c>
      <c r="T46">
        <f>Hoja13!H46</f>
        <v>0</v>
      </c>
      <c r="U46">
        <f>Hoja14!H46</f>
        <v>0</v>
      </c>
      <c r="V46">
        <f>Hoja15!I46</f>
        <v>0</v>
      </c>
      <c r="X46" t="s">
        <v>85</v>
      </c>
      <c r="Y46" s="36">
        <v>1.1428571428571428</v>
      </c>
      <c r="Z46">
        <v>1</v>
      </c>
    </row>
    <row r="47" spans="1:26" ht="33" x14ac:dyDescent="0.25">
      <c r="A47" s="27" t="s">
        <v>22</v>
      </c>
      <c r="B47" s="6" t="s">
        <v>29</v>
      </c>
      <c r="C47" s="12" t="s">
        <v>114</v>
      </c>
      <c r="D47" s="16" t="s">
        <v>6</v>
      </c>
      <c r="E47" s="4">
        <f>Hoja1!F47+Hoja2!F47+Hoja3!F47+Hoja4!F47+Hoja5!F47+Hoja6!F47+Hoja7!F47+Hoja8!F47+Hoja9!F47+Hoja10!F47+Hoja11!F47+Hoja12!F47+Hoja13!F47+Hoja14!F47+Hoja15!F47+Hoja16!F47+Hoja17!F47+Hoja18!F47+Hoja19!F47+Hoja20!F47</f>
        <v>0</v>
      </c>
      <c r="F47" s="36" t="e">
        <f>AVERAGE(Hoja1!F47,Hoja2!F47,Hoja3!F47,Hoja4!F47,Hoja5!F47,Hoja6!F47,Hoja7!F47,Hoja8!F47,Hoja9!F47,Hoja10!F47,Hoja11!F47,Hoja12!F47,Hoja13!F47,Hoja14!F47,Hoja15!F47,Hoja16!F47,Hoja17!F47,Hoja18!F47,Hoja19!F47,Hoja20!F47)</f>
        <v>#DIV/0!</v>
      </c>
      <c r="G47" s="23">
        <f t="shared" si="0"/>
        <v>0</v>
      </c>
      <c r="H47">
        <f>Hoja1!F47</f>
        <v>0</v>
      </c>
      <c r="I47">
        <f>Hoja2!F47</f>
        <v>0</v>
      </c>
      <c r="J47">
        <f>Hoja3!F47</f>
        <v>0</v>
      </c>
      <c r="K47">
        <f>Hoja4!F47</f>
        <v>0</v>
      </c>
      <c r="L47">
        <f>Hoja5!F47</f>
        <v>0</v>
      </c>
      <c r="M47">
        <f>Hoja6!F47</f>
        <v>0</v>
      </c>
      <c r="N47">
        <f>Hoja7!F47</f>
        <v>0</v>
      </c>
      <c r="O47">
        <f>Hoja8!F47</f>
        <v>0</v>
      </c>
      <c r="P47">
        <f>Hoja9!F47</f>
        <v>0</v>
      </c>
      <c r="Q47">
        <f>Hoja10!F47</f>
        <v>0</v>
      </c>
      <c r="R47">
        <f>Hoja11!F47</f>
        <v>0</v>
      </c>
      <c r="S47">
        <f>Hoja12!F47</f>
        <v>0</v>
      </c>
      <c r="T47">
        <f>Hoja13!H47</f>
        <v>0</v>
      </c>
      <c r="U47">
        <f>Hoja14!H47</f>
        <v>0</v>
      </c>
      <c r="V47">
        <f>Hoja15!I47</f>
        <v>0</v>
      </c>
      <c r="X47" t="s">
        <v>94</v>
      </c>
      <c r="Y47" s="36">
        <v>1.1428571428571428</v>
      </c>
      <c r="Z47">
        <v>1</v>
      </c>
    </row>
    <row r="48" spans="1:26" ht="33" x14ac:dyDescent="0.25">
      <c r="A48" s="55" t="s">
        <v>23</v>
      </c>
      <c r="B48" s="6" t="s">
        <v>70</v>
      </c>
      <c r="C48" s="26" t="s">
        <v>115</v>
      </c>
      <c r="D48" s="16" t="s">
        <v>9</v>
      </c>
      <c r="E48" s="4">
        <f>Hoja1!F48+Hoja2!F48+Hoja3!F48+Hoja4!F48+Hoja5!F48+Hoja6!F48+Hoja7!F48+Hoja8!F48+Hoja9!F48+Hoja10!F48+Hoja11!F48+Hoja12!F48+Hoja13!F48+Hoja14!F48+Hoja15!F48+Hoja16!F48+Hoja17!F48+Hoja18!F48+Hoja19!F48+Hoja20!F48</f>
        <v>0</v>
      </c>
      <c r="F48" s="36" t="e">
        <f>AVERAGE(Hoja1!F48,Hoja2!F48,Hoja3!F48,Hoja4!F48,Hoja5!F48,Hoja6!F48,Hoja7!F48,Hoja8!F48,Hoja9!F48,Hoja10!F48,Hoja11!F48,Hoja12!F48,Hoja13!F48,Hoja14!F48,Hoja15!F48,Hoja16!F48,Hoja17!F48,Hoja18!F48,Hoja19!F48,Hoja20!F48)</f>
        <v>#DIV/0!</v>
      </c>
      <c r="G48" s="23">
        <f t="shared" si="0"/>
        <v>0</v>
      </c>
      <c r="H48">
        <f>Hoja1!F48</f>
        <v>0</v>
      </c>
      <c r="I48">
        <f>Hoja2!F48</f>
        <v>0</v>
      </c>
      <c r="J48">
        <f>Hoja3!F48</f>
        <v>0</v>
      </c>
      <c r="K48">
        <f>Hoja4!F48</f>
        <v>0</v>
      </c>
      <c r="L48">
        <f>Hoja5!F48</f>
        <v>0</v>
      </c>
      <c r="M48">
        <f>Hoja6!F48</f>
        <v>0</v>
      </c>
      <c r="N48">
        <f>Hoja7!F48</f>
        <v>0</v>
      </c>
      <c r="O48">
        <f>Hoja8!F48</f>
        <v>0</v>
      </c>
      <c r="P48">
        <f>Hoja9!F48</f>
        <v>0</v>
      </c>
      <c r="Q48">
        <f>Hoja10!F48</f>
        <v>0</v>
      </c>
      <c r="R48">
        <f>Hoja11!F48</f>
        <v>0</v>
      </c>
      <c r="S48">
        <f>Hoja12!F48</f>
        <v>0</v>
      </c>
      <c r="T48">
        <f>Hoja13!H48</f>
        <v>0</v>
      </c>
      <c r="U48">
        <f>Hoja14!H48</f>
        <v>0</v>
      </c>
      <c r="V48">
        <f>Hoja15!I48</f>
        <v>0</v>
      </c>
      <c r="X48" t="s">
        <v>116</v>
      </c>
      <c r="Y48" s="36">
        <v>1.1428571428571428</v>
      </c>
      <c r="Z48">
        <v>1</v>
      </c>
    </row>
    <row r="49" spans="1:26" ht="49.5" x14ac:dyDescent="0.25">
      <c r="A49" s="55" t="s">
        <v>23</v>
      </c>
      <c r="B49" s="6" t="s">
        <v>70</v>
      </c>
      <c r="C49" s="26" t="s">
        <v>116</v>
      </c>
      <c r="D49" s="6" t="s">
        <v>9</v>
      </c>
      <c r="E49" s="4">
        <f>Hoja1!F49+Hoja2!F49+Hoja3!F49+Hoja4!F49+Hoja5!F49+Hoja6!F49+Hoja7!F49+Hoja8!F49+Hoja9!F49+Hoja10!F49+Hoja11!F49+Hoja12!F49+Hoja13!F49+Hoja14!F49+Hoja15!F49+Hoja16!F49+Hoja17!F49+Hoja18!F49+Hoja19!F49+Hoja20!F49</f>
        <v>0</v>
      </c>
      <c r="F49" s="36" t="e">
        <f>AVERAGE(Hoja1!F49,Hoja2!F49,Hoja3!F49,Hoja4!F49,Hoja5!F49,Hoja6!F49,Hoja7!F49,Hoja8!F49,Hoja9!F49,Hoja10!F49,Hoja11!F49,Hoja12!F49,Hoja13!F49,Hoja14!F49,Hoja15!F49,Hoja16!F49,Hoja17!F49,Hoja18!F49,Hoja19!F49,Hoja20!F49)</f>
        <v>#DIV/0!</v>
      </c>
      <c r="G49" s="23">
        <f t="shared" si="0"/>
        <v>0</v>
      </c>
      <c r="H49">
        <f>Hoja1!F49</f>
        <v>0</v>
      </c>
      <c r="I49">
        <f>Hoja2!F49</f>
        <v>0</v>
      </c>
      <c r="J49">
        <f>Hoja3!F49</f>
        <v>0</v>
      </c>
      <c r="K49">
        <f>Hoja4!F49</f>
        <v>0</v>
      </c>
      <c r="L49">
        <f>Hoja5!F49</f>
        <v>0</v>
      </c>
      <c r="M49">
        <f>Hoja6!F49</f>
        <v>0</v>
      </c>
      <c r="N49">
        <f>Hoja7!F49</f>
        <v>0</v>
      </c>
      <c r="O49">
        <f>Hoja8!F49</f>
        <v>0</v>
      </c>
      <c r="P49">
        <f>Hoja9!F49</f>
        <v>0</v>
      </c>
      <c r="Q49">
        <f>Hoja10!F49</f>
        <v>0</v>
      </c>
      <c r="R49">
        <f>Hoja11!F49</f>
        <v>0</v>
      </c>
      <c r="S49">
        <f>Hoja12!F49</f>
        <v>0</v>
      </c>
      <c r="T49">
        <f>Hoja13!H49</f>
        <v>0</v>
      </c>
      <c r="U49">
        <f>Hoja14!H49</f>
        <v>0</v>
      </c>
      <c r="V49">
        <f>Hoja15!I49</f>
        <v>0</v>
      </c>
      <c r="X49" t="s">
        <v>119</v>
      </c>
      <c r="Y49" s="36">
        <v>1.1428571428571428</v>
      </c>
      <c r="Z49">
        <v>1</v>
      </c>
    </row>
    <row r="50" spans="1:26" x14ac:dyDescent="0.25">
      <c r="A50" s="55" t="s">
        <v>23</v>
      </c>
      <c r="B50" s="6" t="s">
        <v>70</v>
      </c>
      <c r="C50" s="26" t="s">
        <v>117</v>
      </c>
      <c r="D50" s="16" t="s">
        <v>13</v>
      </c>
      <c r="E50" s="4">
        <f>Hoja1!F50+Hoja2!F50+Hoja3!F50+Hoja4!F50+Hoja5!F50+Hoja6!F50+Hoja7!F50+Hoja8!F50+Hoja9!F50+Hoja10!F50+Hoja11!F50+Hoja12!F50+Hoja13!F50+Hoja14!F50+Hoja15!F50+Hoja16!F50+Hoja17!F50+Hoja18!F50+Hoja19!F50+Hoja20!F50</f>
        <v>0</v>
      </c>
      <c r="F50" s="36" t="e">
        <f>AVERAGE(Hoja1!F50,Hoja2!F50,Hoja3!F50,Hoja4!F50,Hoja5!F50,Hoja6!F50,Hoja7!F50,Hoja8!F50,Hoja9!F50,Hoja10!F50,Hoja11!F50,Hoja12!F50,Hoja13!F50,Hoja14!F50,Hoja15!F50,Hoja16!F50,Hoja17!F50,Hoja18!F50,Hoja19!F50,Hoja20!F50)</f>
        <v>#DIV/0!</v>
      </c>
      <c r="G50" s="23">
        <f t="shared" si="0"/>
        <v>0</v>
      </c>
      <c r="H50">
        <f>Hoja1!F50</f>
        <v>0</v>
      </c>
      <c r="I50">
        <f>Hoja2!F50</f>
        <v>0</v>
      </c>
      <c r="J50">
        <f>Hoja3!F50</f>
        <v>0</v>
      </c>
      <c r="K50">
        <f>Hoja4!F50</f>
        <v>0</v>
      </c>
      <c r="L50">
        <f>Hoja5!F50</f>
        <v>0</v>
      </c>
      <c r="M50">
        <f>Hoja6!F50</f>
        <v>0</v>
      </c>
      <c r="N50">
        <f>Hoja7!F50</f>
        <v>0</v>
      </c>
      <c r="O50">
        <f>Hoja8!F50</f>
        <v>0</v>
      </c>
      <c r="P50">
        <f>Hoja9!F50</f>
        <v>0</v>
      </c>
      <c r="Q50">
        <f>Hoja10!F50</f>
        <v>0</v>
      </c>
      <c r="R50">
        <f>Hoja11!F50</f>
        <v>0</v>
      </c>
      <c r="S50">
        <f>Hoja12!F50</f>
        <v>0</v>
      </c>
      <c r="T50">
        <f>Hoja13!H50</f>
        <v>0</v>
      </c>
      <c r="U50">
        <f>Hoja14!H50</f>
        <v>0</v>
      </c>
      <c r="V50">
        <f>Hoja15!I50</f>
        <v>0</v>
      </c>
      <c r="X50" t="s">
        <v>121</v>
      </c>
      <c r="Y50" s="36">
        <v>1.1428571428571428</v>
      </c>
      <c r="Z50">
        <v>1</v>
      </c>
    </row>
    <row r="51" spans="1:26" ht="82.5" x14ac:dyDescent="0.25">
      <c r="A51" s="55" t="s">
        <v>23</v>
      </c>
      <c r="B51" s="6" t="s">
        <v>29</v>
      </c>
      <c r="C51" s="26" t="s">
        <v>118</v>
      </c>
      <c r="D51" s="16" t="s">
        <v>6</v>
      </c>
      <c r="E51" s="4">
        <f>Hoja1!F51+Hoja2!F51+Hoja3!F51+Hoja4!F51+Hoja5!F51+Hoja6!F51+Hoja7!F51+Hoja8!F51+Hoja9!F51+Hoja10!F51+Hoja11!F51+Hoja12!F51+Hoja13!F51+Hoja14!F51+Hoja15!F51+Hoja16!F51+Hoja17!F51+Hoja18!F51+Hoja19!F51+Hoja20!F51</f>
        <v>0</v>
      </c>
      <c r="F51" s="36" t="e">
        <f>AVERAGE(Hoja1!F51,Hoja2!F51,Hoja3!F51,Hoja4!F51,Hoja5!F51,Hoja6!F51,Hoja7!F51,Hoja8!F51,Hoja9!F51,Hoja10!F51,Hoja11!F51,Hoja12!F51,Hoja13!F51,Hoja14!F51,Hoja15!F51,Hoja16!F51,Hoja17!F51,Hoja18!F51,Hoja19!F51,Hoja20!F51)</f>
        <v>#DIV/0!</v>
      </c>
      <c r="G51" s="23">
        <f t="shared" si="0"/>
        <v>0</v>
      </c>
      <c r="H51">
        <f>Hoja1!F51</f>
        <v>0</v>
      </c>
      <c r="I51">
        <f>Hoja2!F51</f>
        <v>0</v>
      </c>
      <c r="J51">
        <f>Hoja3!F51</f>
        <v>0</v>
      </c>
      <c r="K51">
        <f>Hoja4!F51</f>
        <v>0</v>
      </c>
      <c r="L51">
        <f>Hoja5!F51</f>
        <v>0</v>
      </c>
      <c r="M51">
        <f>Hoja6!F51</f>
        <v>0</v>
      </c>
      <c r="N51">
        <f>Hoja7!F51</f>
        <v>0</v>
      </c>
      <c r="O51">
        <f>Hoja8!F51</f>
        <v>0</v>
      </c>
      <c r="P51">
        <f>Hoja9!F51</f>
        <v>0</v>
      </c>
      <c r="Q51">
        <f>Hoja10!F51</f>
        <v>0</v>
      </c>
      <c r="R51">
        <f>Hoja11!F51</f>
        <v>0</v>
      </c>
      <c r="S51">
        <f>Hoja12!F51</f>
        <v>0</v>
      </c>
      <c r="T51">
        <f>Hoja13!H51</f>
        <v>0</v>
      </c>
      <c r="U51">
        <f>Hoja14!H51</f>
        <v>0</v>
      </c>
      <c r="V51">
        <f>Hoja15!I51</f>
        <v>0</v>
      </c>
      <c r="X51" t="s">
        <v>69</v>
      </c>
      <c r="Y51" s="36">
        <v>1.2142857142857142</v>
      </c>
      <c r="Z51">
        <v>1</v>
      </c>
    </row>
    <row r="52" spans="1:26" ht="33" x14ac:dyDescent="0.25">
      <c r="A52" s="55" t="s">
        <v>23</v>
      </c>
      <c r="B52" s="6" t="s">
        <v>29</v>
      </c>
      <c r="C52" s="26" t="s">
        <v>119</v>
      </c>
      <c r="D52" s="16"/>
      <c r="E52" s="4">
        <f>Hoja1!F52+Hoja2!F52+Hoja3!F52+Hoja4!F52+Hoja5!F52+Hoja6!F52+Hoja7!F52+Hoja8!F52+Hoja9!F52+Hoja10!F52+Hoja11!F52+Hoja12!F52+Hoja13!F52+Hoja14!F52+Hoja15!F52+Hoja16!F52+Hoja17!F52+Hoja18!F52+Hoja19!F52+Hoja20!F52</f>
        <v>0</v>
      </c>
      <c r="F52" s="36" t="e">
        <f>AVERAGE(Hoja1!F52,Hoja2!F52,Hoja3!F52,Hoja4!F52,Hoja5!F52,Hoja6!F52,Hoja7!F52,Hoja8!F52,Hoja9!F52,Hoja10!F52,Hoja11!F52,Hoja12!F52,Hoja13!F52,Hoja14!F52,Hoja15!F52,Hoja16!F52,Hoja17!F52,Hoja18!F52,Hoja19!F52,Hoja20!F52)</f>
        <v>#DIV/0!</v>
      </c>
      <c r="G52" s="23">
        <f t="shared" si="0"/>
        <v>0</v>
      </c>
      <c r="H52">
        <f>Hoja1!F52</f>
        <v>0</v>
      </c>
      <c r="I52">
        <f>Hoja2!F52</f>
        <v>0</v>
      </c>
      <c r="J52">
        <f>Hoja3!F52</f>
        <v>0</v>
      </c>
      <c r="K52">
        <f>Hoja4!F52</f>
        <v>0</v>
      </c>
      <c r="L52">
        <f>Hoja5!F52</f>
        <v>0</v>
      </c>
      <c r="M52">
        <f>Hoja6!F52</f>
        <v>0</v>
      </c>
      <c r="N52">
        <f>Hoja7!F52</f>
        <v>0</v>
      </c>
      <c r="O52">
        <f>Hoja8!F52</f>
        <v>0</v>
      </c>
      <c r="P52">
        <f>Hoja9!F52</f>
        <v>0</v>
      </c>
      <c r="Q52">
        <f>Hoja10!F52</f>
        <v>0</v>
      </c>
      <c r="R52">
        <f>Hoja11!F52</f>
        <v>0</v>
      </c>
      <c r="S52">
        <f>Hoja12!F52</f>
        <v>0</v>
      </c>
      <c r="T52">
        <f>Hoja13!H52</f>
        <v>0</v>
      </c>
      <c r="U52">
        <f>Hoja14!H52</f>
        <v>0</v>
      </c>
      <c r="V52">
        <f>Hoja15!I52</f>
        <v>0</v>
      </c>
      <c r="X52" t="s">
        <v>75</v>
      </c>
      <c r="Y52" s="36">
        <v>1.2142857142857142</v>
      </c>
      <c r="Z52">
        <v>1</v>
      </c>
    </row>
    <row r="53" spans="1:26" ht="49.5" x14ac:dyDescent="0.25">
      <c r="A53" s="55" t="s">
        <v>23</v>
      </c>
      <c r="B53" s="6" t="s">
        <v>29</v>
      </c>
      <c r="C53" s="26" t="s">
        <v>120</v>
      </c>
      <c r="D53" s="16" t="s">
        <v>8</v>
      </c>
      <c r="E53" s="4">
        <f>Hoja1!F53+Hoja2!F53+Hoja3!F53+Hoja4!F53+Hoja5!F53+Hoja6!F53+Hoja7!F53+Hoja8!F53+Hoja9!F53+Hoja10!F53+Hoja11!F53+Hoja12!F53+Hoja13!F53+Hoja14!F53+Hoja15!F53+Hoja16!F53+Hoja17!F53+Hoja18!F53+Hoja19!F53+Hoja20!F53</f>
        <v>0</v>
      </c>
      <c r="F53" s="36" t="e">
        <f>AVERAGE(Hoja1!F53,Hoja2!F53,Hoja3!F53,Hoja4!F53,Hoja5!F53,Hoja6!F53,Hoja7!F53,Hoja8!F53,Hoja9!F53,Hoja10!F53,Hoja11!F53,Hoja12!F53,Hoja13!F53,Hoja14!F53,Hoja15!F53,Hoja16!F53,Hoja17!F53,Hoja18!F53,Hoja19!F53,Hoja20!F53)</f>
        <v>#DIV/0!</v>
      </c>
      <c r="G53" s="23">
        <f t="shared" si="0"/>
        <v>0</v>
      </c>
      <c r="H53">
        <f>Hoja1!F53</f>
        <v>0</v>
      </c>
      <c r="I53">
        <f>Hoja2!F53</f>
        <v>0</v>
      </c>
      <c r="J53">
        <f>Hoja3!F53</f>
        <v>0</v>
      </c>
      <c r="K53">
        <f>Hoja4!F53</f>
        <v>0</v>
      </c>
      <c r="L53">
        <f>Hoja5!F53</f>
        <v>0</v>
      </c>
      <c r="M53">
        <f>Hoja6!F53</f>
        <v>0</v>
      </c>
      <c r="N53">
        <f>Hoja7!F53</f>
        <v>0</v>
      </c>
      <c r="O53">
        <f>Hoja8!F53</f>
        <v>0</v>
      </c>
      <c r="P53">
        <f>Hoja9!F53</f>
        <v>0</v>
      </c>
      <c r="Q53">
        <f>Hoja10!F53</f>
        <v>0</v>
      </c>
      <c r="R53">
        <f>Hoja11!F53</f>
        <v>0</v>
      </c>
      <c r="S53">
        <f>Hoja12!F53</f>
        <v>0</v>
      </c>
      <c r="T53">
        <f>Hoja13!H53</f>
        <v>0</v>
      </c>
      <c r="U53">
        <f>Hoja14!H53</f>
        <v>0</v>
      </c>
      <c r="V53">
        <f>Hoja15!I53</f>
        <v>0</v>
      </c>
      <c r="X53" t="s">
        <v>83</v>
      </c>
      <c r="Y53" s="36">
        <v>1.2142857142857142</v>
      </c>
      <c r="Z53">
        <v>1</v>
      </c>
    </row>
    <row r="54" spans="1:26" ht="49.5" x14ac:dyDescent="0.25">
      <c r="A54" s="55" t="s">
        <v>23</v>
      </c>
      <c r="B54" s="6" t="s">
        <v>29</v>
      </c>
      <c r="C54" s="26" t="s">
        <v>121</v>
      </c>
      <c r="D54" s="16"/>
      <c r="E54" s="4">
        <f>Hoja1!F54+Hoja2!F54+Hoja3!F54+Hoja4!F54+Hoja5!F54+Hoja6!F54+Hoja7!F54+Hoja8!F54+Hoja9!F54+Hoja10!F54+Hoja11!F54+Hoja12!F54+Hoja13!F54+Hoja14!F54+Hoja15!F54+Hoja16!F54+Hoja17!F54+Hoja18!F54+Hoja19!F54+Hoja20!F54</f>
        <v>0</v>
      </c>
      <c r="F54" s="36" t="e">
        <f>AVERAGE(Hoja1!F54,Hoja2!F54,Hoja3!F54,Hoja4!F54,Hoja5!F54,Hoja6!F54,Hoja7!F54,Hoja8!F54,Hoja9!F54,Hoja10!F54,Hoja11!F54,Hoja12!F54,Hoja13!F54,Hoja14!F54,Hoja15!F54,Hoja16!F54,Hoja17!F54,Hoja18!F54,Hoja19!F54,Hoja20!F54)</f>
        <v>#DIV/0!</v>
      </c>
      <c r="G54" s="23">
        <f t="shared" si="0"/>
        <v>0</v>
      </c>
      <c r="H54">
        <f>Hoja1!F54</f>
        <v>0</v>
      </c>
      <c r="I54">
        <f>Hoja2!F54</f>
        <v>0</v>
      </c>
      <c r="J54">
        <f>Hoja3!F54</f>
        <v>0</v>
      </c>
      <c r="K54">
        <f>Hoja4!F54</f>
        <v>0</v>
      </c>
      <c r="L54">
        <f>Hoja5!F54</f>
        <v>0</v>
      </c>
      <c r="M54">
        <f>Hoja6!F54</f>
        <v>0</v>
      </c>
      <c r="N54">
        <f>Hoja7!F54</f>
        <v>0</v>
      </c>
      <c r="O54">
        <f>Hoja8!F54</f>
        <v>0</v>
      </c>
      <c r="P54">
        <f>Hoja9!F54</f>
        <v>0</v>
      </c>
      <c r="Q54">
        <f>Hoja10!F54</f>
        <v>0</v>
      </c>
      <c r="R54">
        <f>Hoja11!F54</f>
        <v>0</v>
      </c>
      <c r="S54">
        <f>Hoja12!F54</f>
        <v>0</v>
      </c>
      <c r="T54">
        <f>Hoja13!H54</f>
        <v>0</v>
      </c>
      <c r="U54">
        <f>Hoja14!H54</f>
        <v>0</v>
      </c>
      <c r="V54">
        <f>Hoja15!I54</f>
        <v>0</v>
      </c>
      <c r="X54" t="s">
        <v>93</v>
      </c>
      <c r="Y54" s="36">
        <v>1.2142857142857142</v>
      </c>
      <c r="Z54">
        <v>1</v>
      </c>
    </row>
    <row r="55" spans="1:26" ht="49.5" x14ac:dyDescent="0.25">
      <c r="A55" s="55" t="s">
        <v>23</v>
      </c>
      <c r="B55" s="6" t="s">
        <v>29</v>
      </c>
      <c r="C55" s="26" t="s">
        <v>122</v>
      </c>
      <c r="D55" s="16"/>
      <c r="E55" s="4">
        <f>Hoja1!F55+Hoja2!F55+Hoja3!F55+Hoja4!F55+Hoja5!F55+Hoja6!F55+Hoja7!F55+Hoja8!F55+Hoja9!F55+Hoja10!F55+Hoja11!F55+Hoja12!F55+Hoja13!F55+Hoja14!F55+Hoja15!F55+Hoja16!F55+Hoja17!F55+Hoja18!F55+Hoja19!F55+Hoja20!F55</f>
        <v>0</v>
      </c>
      <c r="F55" s="36" t="e">
        <f>AVERAGE(Hoja1!F55,Hoja2!F55,Hoja3!F55,Hoja4!F55,Hoja5!F55,Hoja6!F55,Hoja7!F55,Hoja8!F55,Hoja9!F55,Hoja10!F55,Hoja11!F55,Hoja12!F55,Hoja13!F55,Hoja14!F55,Hoja15!F55,Hoja16!F55,Hoja17!F55,Hoja18!F55,Hoja19!F55,Hoja20!F55)</f>
        <v>#DIV/0!</v>
      </c>
      <c r="G55" s="23">
        <f t="shared" si="0"/>
        <v>0</v>
      </c>
      <c r="H55">
        <f>Hoja1!F55</f>
        <v>0</v>
      </c>
      <c r="I55">
        <f>Hoja2!F55</f>
        <v>0</v>
      </c>
      <c r="J55">
        <f>Hoja3!F55</f>
        <v>0</v>
      </c>
      <c r="K55">
        <f>Hoja4!F55</f>
        <v>0</v>
      </c>
      <c r="L55">
        <f>Hoja5!F55</f>
        <v>0</v>
      </c>
      <c r="M55">
        <f>Hoja6!F55</f>
        <v>0</v>
      </c>
      <c r="N55">
        <f>Hoja7!F55</f>
        <v>0</v>
      </c>
      <c r="O55">
        <f>Hoja8!F55</f>
        <v>0</v>
      </c>
      <c r="P55">
        <f>Hoja9!F55</f>
        <v>0</v>
      </c>
      <c r="Q55">
        <f>Hoja10!F55</f>
        <v>0</v>
      </c>
      <c r="R55">
        <f>Hoja11!F55</f>
        <v>0</v>
      </c>
      <c r="S55">
        <f>Hoja12!F55</f>
        <v>0</v>
      </c>
      <c r="T55">
        <f>Hoja13!H55</f>
        <v>0</v>
      </c>
      <c r="U55">
        <f>Hoja14!H55</f>
        <v>0</v>
      </c>
      <c r="V55">
        <f>Hoja15!I55</f>
        <v>0</v>
      </c>
      <c r="X55" t="s">
        <v>152</v>
      </c>
      <c r="Y55" s="36">
        <v>1.2142857142857142</v>
      </c>
      <c r="Z55">
        <v>1</v>
      </c>
    </row>
    <row r="56" spans="1:26" ht="33" x14ac:dyDescent="0.25">
      <c r="A56" s="55" t="s">
        <v>23</v>
      </c>
      <c r="B56" s="6" t="s">
        <v>29</v>
      </c>
      <c r="C56" s="26" t="s">
        <v>123</v>
      </c>
      <c r="D56" s="14" t="s">
        <v>9</v>
      </c>
      <c r="E56" s="4">
        <f>Hoja1!F56+Hoja2!F56+Hoja3!F56+Hoja4!F56+Hoja5!F56+Hoja6!F56+Hoja7!F56+Hoja8!F56+Hoja9!F56+Hoja10!F56+Hoja11!F56+Hoja12!F56+Hoja13!F56+Hoja14!F56+Hoja15!F56+Hoja16!F56+Hoja17!F56+Hoja18!F56+Hoja19!F56+Hoja20!F56</f>
        <v>0</v>
      </c>
      <c r="F56" s="36" t="e">
        <f>AVERAGE(Hoja1!F56,Hoja2!F56,Hoja3!F56,Hoja4!F56,Hoja5!F56,Hoja6!F56,Hoja7!F56,Hoja8!F56,Hoja9!F56,Hoja10!F56,Hoja11!F56,Hoja12!F56,Hoja13!F56,Hoja14!F56,Hoja15!F56,Hoja16!F56,Hoja17!F56,Hoja18!F56,Hoja19!F56,Hoja20!F56)</f>
        <v>#DIV/0!</v>
      </c>
      <c r="G56" s="23">
        <f t="shared" si="0"/>
        <v>0</v>
      </c>
      <c r="H56">
        <f>Hoja1!F56</f>
        <v>0</v>
      </c>
      <c r="I56">
        <f>Hoja2!F56</f>
        <v>0</v>
      </c>
      <c r="J56">
        <f>Hoja3!F56</f>
        <v>0</v>
      </c>
      <c r="K56">
        <f>Hoja4!F56</f>
        <v>0</v>
      </c>
      <c r="L56">
        <f>Hoja5!F56</f>
        <v>0</v>
      </c>
      <c r="M56">
        <f>Hoja6!F56</f>
        <v>0</v>
      </c>
      <c r="N56">
        <f>Hoja7!F56</f>
        <v>0</v>
      </c>
      <c r="O56">
        <f>Hoja8!F56</f>
        <v>0</v>
      </c>
      <c r="P56">
        <f>Hoja9!F56</f>
        <v>0</v>
      </c>
      <c r="Q56">
        <f>Hoja10!F56</f>
        <v>0</v>
      </c>
      <c r="R56">
        <f>Hoja11!F56</f>
        <v>0</v>
      </c>
      <c r="S56">
        <f>Hoja12!F56</f>
        <v>0</v>
      </c>
      <c r="T56">
        <f>Hoja13!H56</f>
        <v>0</v>
      </c>
      <c r="U56">
        <f>Hoja14!H56</f>
        <v>0</v>
      </c>
      <c r="V56">
        <f>Hoja15!I56</f>
        <v>0</v>
      </c>
      <c r="X56" t="s">
        <v>107</v>
      </c>
      <c r="Y56" s="36">
        <v>1.2142857142857142</v>
      </c>
      <c r="Z56">
        <v>1</v>
      </c>
    </row>
    <row r="57" spans="1:26" ht="33" x14ac:dyDescent="0.25">
      <c r="A57" s="55" t="s">
        <v>23</v>
      </c>
      <c r="B57" s="6" t="s">
        <v>29</v>
      </c>
      <c r="C57" s="26" t="s">
        <v>124</v>
      </c>
      <c r="D57" s="16" t="s">
        <v>6</v>
      </c>
      <c r="E57" s="4">
        <f>Hoja1!F57+Hoja2!F57+Hoja3!F57+Hoja4!F57+Hoja5!F57+Hoja6!F57+Hoja7!F57+Hoja8!F57+Hoja9!F57+Hoja10!F57+Hoja11!F57+Hoja12!F57+Hoja13!F57+Hoja14!F57+Hoja15!F57+Hoja16!F57+Hoja17!F57+Hoja18!F57+Hoja19!F57+Hoja20!F57</f>
        <v>0</v>
      </c>
      <c r="F57" s="36" t="e">
        <f>AVERAGE(Hoja1!F57,Hoja2!F57,Hoja3!F57,Hoja4!F57,Hoja5!F57,Hoja6!F57,Hoja7!F57,Hoja8!F57,Hoja9!F57,Hoja10!F57,Hoja11!F57,Hoja12!F57,Hoja13!F57,Hoja14!F57,Hoja15!F57,Hoja16!F57,Hoja17!F57,Hoja18!F57,Hoja19!F57,Hoja20!F57)</f>
        <v>#DIV/0!</v>
      </c>
      <c r="G57" s="23">
        <f t="shared" si="0"/>
        <v>0</v>
      </c>
      <c r="H57">
        <f>Hoja1!F57</f>
        <v>0</v>
      </c>
      <c r="I57">
        <f>Hoja2!F57</f>
        <v>0</v>
      </c>
      <c r="J57">
        <f>Hoja3!F57</f>
        <v>0</v>
      </c>
      <c r="K57">
        <f>Hoja4!F57</f>
        <v>0</v>
      </c>
      <c r="L57">
        <f>Hoja5!F57</f>
        <v>0</v>
      </c>
      <c r="M57">
        <f>Hoja6!F57</f>
        <v>0</v>
      </c>
      <c r="N57">
        <f>Hoja7!F57</f>
        <v>0</v>
      </c>
      <c r="O57">
        <f>Hoja8!F57</f>
        <v>0</v>
      </c>
      <c r="P57">
        <f>Hoja9!F57</f>
        <v>0</v>
      </c>
      <c r="Q57">
        <f>Hoja10!F57</f>
        <v>0</v>
      </c>
      <c r="R57">
        <f>Hoja11!F57</f>
        <v>0</v>
      </c>
      <c r="S57">
        <f>Hoja12!F57</f>
        <v>0</v>
      </c>
      <c r="T57">
        <f>Hoja13!H57</f>
        <v>0</v>
      </c>
      <c r="U57">
        <f>Hoja14!H57</f>
        <v>0</v>
      </c>
      <c r="V57">
        <f>Hoja15!I57</f>
        <v>0</v>
      </c>
      <c r="X57" t="s">
        <v>110</v>
      </c>
      <c r="Y57" s="36">
        <v>1.2142857142857142</v>
      </c>
      <c r="Z57">
        <v>1</v>
      </c>
    </row>
    <row r="58" spans="1:26" ht="33" x14ac:dyDescent="0.25">
      <c r="A58" s="55" t="s">
        <v>23</v>
      </c>
      <c r="B58" s="6" t="s">
        <v>29</v>
      </c>
      <c r="C58" s="26" t="s">
        <v>125</v>
      </c>
      <c r="D58" s="16" t="s">
        <v>6</v>
      </c>
      <c r="E58" s="4">
        <f>Hoja1!F58+Hoja2!F58+Hoja3!F58+Hoja4!F58+Hoja5!F58+Hoja6!F58+Hoja7!F58+Hoja8!F58+Hoja9!F58+Hoja10!F58+Hoja11!F58+Hoja12!F58+Hoja13!F58+Hoja14!F58+Hoja15!F58+Hoja16!F58+Hoja17!F58+Hoja18!F58+Hoja19!F58+Hoja20!F58</f>
        <v>0</v>
      </c>
      <c r="F58" s="36" t="e">
        <f>AVERAGE(Hoja1!F58,Hoja2!F58,Hoja3!F58,Hoja4!F58,Hoja5!F58,Hoja6!F58,Hoja7!F58,Hoja8!F58,Hoja9!F58,Hoja10!F58,Hoja11!F58,Hoja12!F58,Hoja13!F58,Hoja14!F58,Hoja15!F58,Hoja16!F58,Hoja17!F58,Hoja18!F58,Hoja19!F58,Hoja20!F58)</f>
        <v>#DIV/0!</v>
      </c>
      <c r="G58" s="23">
        <f t="shared" si="0"/>
        <v>0</v>
      </c>
      <c r="H58">
        <f>Hoja1!F58</f>
        <v>0</v>
      </c>
      <c r="I58">
        <f>Hoja2!F58</f>
        <v>0</v>
      </c>
      <c r="J58">
        <f>Hoja3!F58</f>
        <v>0</v>
      </c>
      <c r="K58">
        <f>Hoja4!F58</f>
        <v>0</v>
      </c>
      <c r="L58">
        <f>Hoja5!F58</f>
        <v>0</v>
      </c>
      <c r="M58">
        <f>Hoja6!F58</f>
        <v>0</v>
      </c>
      <c r="N58">
        <f>Hoja7!F58</f>
        <v>0</v>
      </c>
      <c r="O58">
        <f>Hoja8!F58</f>
        <v>0</v>
      </c>
      <c r="P58">
        <f>Hoja9!F58</f>
        <v>0</v>
      </c>
      <c r="Q58">
        <f>Hoja10!F58</f>
        <v>0</v>
      </c>
      <c r="R58">
        <f>Hoja11!F58</f>
        <v>0</v>
      </c>
      <c r="S58">
        <f>Hoja12!F58</f>
        <v>0</v>
      </c>
      <c r="T58">
        <f>Hoja13!H58</f>
        <v>0</v>
      </c>
      <c r="U58">
        <f>Hoja14!H58</f>
        <v>0</v>
      </c>
      <c r="V58">
        <f>Hoja15!I58</f>
        <v>0</v>
      </c>
      <c r="X58" t="s">
        <v>120</v>
      </c>
      <c r="Y58" s="36">
        <v>1.2142857142857142</v>
      </c>
      <c r="Z58">
        <v>1</v>
      </c>
    </row>
    <row r="59" spans="1:26" ht="33" x14ac:dyDescent="0.25">
      <c r="A59" s="55" t="s">
        <v>23</v>
      </c>
      <c r="B59" s="6" t="s">
        <v>29</v>
      </c>
      <c r="C59" s="26" t="s">
        <v>126</v>
      </c>
      <c r="D59" s="16" t="s">
        <v>13</v>
      </c>
      <c r="E59" s="4">
        <f>Hoja1!F59+Hoja2!F59+Hoja3!F59+Hoja4!F59+Hoja5!F59+Hoja6!F59+Hoja7!F59+Hoja8!F59+Hoja9!F59+Hoja10!F59+Hoja11!F59+Hoja12!F59+Hoja13!F59+Hoja14!F59+Hoja15!F59+Hoja16!F59+Hoja17!F59+Hoja18!F59+Hoja19!F59+Hoja20!F59</f>
        <v>0</v>
      </c>
      <c r="F59" s="36" t="e">
        <f>AVERAGE(Hoja1!F59,Hoja2!F59,Hoja3!F59,Hoja4!F59,Hoja5!F59,Hoja6!F59,Hoja7!F59,Hoja8!F59,Hoja9!F59,Hoja10!F59,Hoja11!F59,Hoja12!F59,Hoja13!F59,Hoja14!F59,Hoja15!F59,Hoja16!F59,Hoja17!F59,Hoja18!F59,Hoja19!F59,Hoja20!F59)</f>
        <v>#DIV/0!</v>
      </c>
      <c r="G59" s="23">
        <f t="shared" si="0"/>
        <v>0</v>
      </c>
      <c r="H59">
        <f>Hoja1!F59</f>
        <v>0</v>
      </c>
      <c r="I59">
        <f>Hoja2!F59</f>
        <v>0</v>
      </c>
      <c r="J59">
        <f>Hoja3!F59</f>
        <v>0</v>
      </c>
      <c r="K59">
        <f>Hoja4!F59</f>
        <v>0</v>
      </c>
      <c r="L59">
        <f>Hoja5!F59</f>
        <v>0</v>
      </c>
      <c r="M59">
        <f>Hoja6!F59</f>
        <v>0</v>
      </c>
      <c r="N59">
        <f>Hoja7!F59</f>
        <v>0</v>
      </c>
      <c r="O59">
        <f>Hoja8!F59</f>
        <v>0</v>
      </c>
      <c r="P59">
        <f>Hoja9!F59</f>
        <v>0</v>
      </c>
      <c r="Q59">
        <f>Hoja10!F59</f>
        <v>0</v>
      </c>
      <c r="R59">
        <f>Hoja11!F59</f>
        <v>0</v>
      </c>
      <c r="S59">
        <f>Hoja12!F59</f>
        <v>0</v>
      </c>
      <c r="T59">
        <f>Hoja13!H59</f>
        <v>0</v>
      </c>
      <c r="U59">
        <f>Hoja14!H59</f>
        <v>0</v>
      </c>
      <c r="V59">
        <f>Hoja15!I59</f>
        <v>0</v>
      </c>
      <c r="X59" t="s">
        <v>122</v>
      </c>
      <c r="Y59" s="36">
        <v>1.2142857142857142</v>
      </c>
      <c r="Z59">
        <v>1</v>
      </c>
    </row>
    <row r="60" spans="1:26" ht="33" x14ac:dyDescent="0.25">
      <c r="A60" s="55" t="s">
        <v>23</v>
      </c>
      <c r="B60" s="6" t="s">
        <v>29</v>
      </c>
      <c r="C60" s="26" t="s">
        <v>127</v>
      </c>
      <c r="D60" s="16"/>
      <c r="E60" s="4">
        <f>Hoja1!F60+Hoja2!F60+Hoja3!F60+Hoja4!F60+Hoja5!F60+Hoja6!F60+Hoja7!F60+Hoja8!F60+Hoja9!F60+Hoja10!F60+Hoja11!F60+Hoja12!F60+Hoja13!F60+Hoja14!F60+Hoja15!F60+Hoja16!F60+Hoja17!F60+Hoja18!F60+Hoja19!F60+Hoja20!F60</f>
        <v>0</v>
      </c>
      <c r="F60" s="36" t="e">
        <f>AVERAGE(Hoja1!F60,Hoja2!F60,Hoja3!F60,Hoja4!F60,Hoja5!F60,Hoja6!F60,Hoja7!F60,Hoja8!F60,Hoja9!F60,Hoja10!F60,Hoja11!F60,Hoja12!F60,Hoja13!F60,Hoja14!F60,Hoja15!F60,Hoja16!F60,Hoja17!F60,Hoja18!F60,Hoja19!F60,Hoja20!F60)</f>
        <v>#DIV/0!</v>
      </c>
      <c r="G60" s="23">
        <f t="shared" si="0"/>
        <v>0</v>
      </c>
      <c r="H60">
        <f>Hoja1!F60</f>
        <v>0</v>
      </c>
      <c r="I60">
        <f>Hoja2!F60</f>
        <v>0</v>
      </c>
      <c r="J60">
        <f>Hoja3!F60</f>
        <v>0</v>
      </c>
      <c r="K60">
        <f>Hoja4!F60</f>
        <v>0</v>
      </c>
      <c r="L60">
        <f>Hoja5!F60</f>
        <v>0</v>
      </c>
      <c r="M60">
        <f>Hoja6!F60</f>
        <v>0</v>
      </c>
      <c r="N60">
        <f>Hoja7!F60</f>
        <v>0</v>
      </c>
      <c r="O60">
        <f>Hoja8!F60</f>
        <v>0</v>
      </c>
      <c r="P60">
        <f>Hoja9!F60</f>
        <v>0</v>
      </c>
      <c r="Q60">
        <f>Hoja10!F60</f>
        <v>0</v>
      </c>
      <c r="R60">
        <f>Hoja11!F60</f>
        <v>0</v>
      </c>
      <c r="S60">
        <f>Hoja12!F60</f>
        <v>0</v>
      </c>
      <c r="T60">
        <f>Hoja13!H60</f>
        <v>0</v>
      </c>
      <c r="U60">
        <f>Hoja14!H60</f>
        <v>0</v>
      </c>
      <c r="V60">
        <f>Hoja15!I60</f>
        <v>0</v>
      </c>
      <c r="X60" t="s">
        <v>132</v>
      </c>
      <c r="Y60" s="36">
        <v>1.2142857142857142</v>
      </c>
      <c r="Z60">
        <v>1</v>
      </c>
    </row>
    <row r="61" spans="1:26" ht="49.5" x14ac:dyDescent="0.25">
      <c r="A61" s="55" t="s">
        <v>23</v>
      </c>
      <c r="B61" s="6" t="s">
        <v>29</v>
      </c>
      <c r="C61" s="26" t="s">
        <v>128</v>
      </c>
      <c r="D61" s="16" t="s">
        <v>6</v>
      </c>
      <c r="E61" s="4">
        <f>Hoja1!F61+Hoja2!F61+Hoja3!F61+Hoja4!F61+Hoja5!F61+Hoja6!F61+Hoja7!F61+Hoja8!F61+Hoja9!F61+Hoja10!F61+Hoja11!F61+Hoja12!F61+Hoja13!F61+Hoja14!F61+Hoja15!F61+Hoja16!F61+Hoja17!F61+Hoja18!F61+Hoja19!F61+Hoja20!F61</f>
        <v>0</v>
      </c>
      <c r="F61" s="36" t="e">
        <f>AVERAGE(Hoja1!F61,Hoja2!F61,Hoja3!F61,Hoja4!F61,Hoja5!F61,Hoja6!F61,Hoja7!F61,Hoja8!F61,Hoja9!F61,Hoja10!F61,Hoja11!F61,Hoja12!F61,Hoja13!F61,Hoja14!F61,Hoja15!F61,Hoja16!F61,Hoja17!F61,Hoja18!F61,Hoja19!F61,Hoja20!F61)</f>
        <v>#DIV/0!</v>
      </c>
      <c r="G61" s="23">
        <f t="shared" si="0"/>
        <v>0</v>
      </c>
      <c r="H61">
        <f>Hoja1!F61</f>
        <v>0</v>
      </c>
      <c r="I61">
        <f>Hoja2!F61</f>
        <v>0</v>
      </c>
      <c r="J61">
        <f>Hoja3!F61</f>
        <v>0</v>
      </c>
      <c r="K61">
        <f>Hoja4!F61</f>
        <v>0</v>
      </c>
      <c r="O61">
        <f>Hoja8!F61</f>
        <v>0</v>
      </c>
      <c r="P61">
        <f>Hoja9!F61</f>
        <v>0</v>
      </c>
      <c r="Q61">
        <f>Hoja10!F61</f>
        <v>0</v>
      </c>
      <c r="R61">
        <f>Hoja11!F61</f>
        <v>0</v>
      </c>
      <c r="S61">
        <f>Hoja12!F61</f>
        <v>0</v>
      </c>
      <c r="T61">
        <f>Hoja13!H61</f>
        <v>0</v>
      </c>
      <c r="X61" t="s">
        <v>134</v>
      </c>
      <c r="Y61" s="36">
        <v>1.2142857142857142</v>
      </c>
      <c r="Z61">
        <v>1</v>
      </c>
    </row>
    <row r="62" spans="1:26" ht="33" x14ac:dyDescent="0.25">
      <c r="A62" s="55" t="s">
        <v>23</v>
      </c>
      <c r="B62" s="6" t="s">
        <v>29</v>
      </c>
      <c r="C62" s="26" t="s">
        <v>129</v>
      </c>
      <c r="D62" s="16" t="s">
        <v>6</v>
      </c>
      <c r="E62" s="4">
        <f>Hoja1!F62+Hoja2!F62+Hoja3!F62+Hoja4!F62+Hoja5!F62+Hoja6!F62+Hoja7!F62+Hoja8!F62+Hoja9!F62+Hoja10!F62+Hoja11!F62+Hoja12!F62+Hoja13!F62+Hoja14!F62+Hoja15!F62+Hoja16!F62+Hoja17!F62+Hoja18!F62+Hoja19!F62+Hoja20!F62</f>
        <v>0</v>
      </c>
      <c r="F62" s="36" t="e">
        <f>AVERAGE(Hoja1!F62,Hoja2!F62,Hoja3!F62,Hoja4!F62,Hoja5!F62,Hoja6!F62,Hoja7!F62,Hoja8!F62,Hoja9!F62,Hoja10!F62,Hoja11!F62,Hoja12!F62,Hoja13!F62,Hoja14!F62,Hoja15!F62,Hoja16!F62,Hoja17!F62,Hoja18!F62,Hoja19!F62,Hoja20!F62)</f>
        <v>#DIV/0!</v>
      </c>
      <c r="G62" s="23">
        <f t="shared" si="0"/>
        <v>0</v>
      </c>
      <c r="H62">
        <f>Hoja1!F62</f>
        <v>0</v>
      </c>
      <c r="I62">
        <f>Hoja2!F62</f>
        <v>0</v>
      </c>
      <c r="J62">
        <f>Hoja3!F62</f>
        <v>0</v>
      </c>
      <c r="K62">
        <f>Hoja4!F62</f>
        <v>0</v>
      </c>
      <c r="O62">
        <f>Hoja8!F62</f>
        <v>0</v>
      </c>
      <c r="P62">
        <f>Hoja9!F62</f>
        <v>0</v>
      </c>
      <c r="Q62">
        <f>Hoja10!F62</f>
        <v>0</v>
      </c>
      <c r="R62">
        <f>Hoja11!F62</f>
        <v>0</v>
      </c>
      <c r="S62">
        <f>Hoja12!F62</f>
        <v>0</v>
      </c>
      <c r="T62">
        <f>Hoja13!H62</f>
        <v>0</v>
      </c>
      <c r="X62" t="s">
        <v>79</v>
      </c>
      <c r="Y62" s="36">
        <v>1.2857142857142858</v>
      </c>
      <c r="Z62">
        <v>1</v>
      </c>
    </row>
    <row r="63" spans="1:26" ht="33" x14ac:dyDescent="0.25">
      <c r="A63" s="55" t="s">
        <v>23</v>
      </c>
      <c r="B63" s="6" t="s">
        <v>29</v>
      </c>
      <c r="C63" s="26" t="s">
        <v>102</v>
      </c>
      <c r="D63" s="6" t="s">
        <v>6</v>
      </c>
      <c r="E63" s="4">
        <f>Hoja1!F63+Hoja2!F63+Hoja3!F63+Hoja4!F63+Hoja5!F63+Hoja6!F63+Hoja7!F63+Hoja8!F63+Hoja9!F63+Hoja10!F63+Hoja11!F63+Hoja12!F63+Hoja13!F63+Hoja14!F63+Hoja15!F63+Hoja16!F63+Hoja17!F63+Hoja18!F63+Hoja19!F63+Hoja20!F63</f>
        <v>0</v>
      </c>
      <c r="F63" s="36" t="e">
        <f>AVERAGE(Hoja1!F63,Hoja2!F63,Hoja3!F63,Hoja4!F63,Hoja5!F63,Hoja6!F63,Hoja7!F63,Hoja8!F63,Hoja9!F63,Hoja10!F63,Hoja11!F63,Hoja12!F63,Hoja13!F63,Hoja14!F63,Hoja15!F63,Hoja16!F63,Hoja17!F63,Hoja18!F63,Hoja19!F63,Hoja20!F63)</f>
        <v>#DIV/0!</v>
      </c>
      <c r="G63" s="23">
        <f t="shared" si="0"/>
        <v>0</v>
      </c>
      <c r="H63">
        <f>Hoja1!F63</f>
        <v>0</v>
      </c>
      <c r="I63">
        <f>Hoja2!F63</f>
        <v>0</v>
      </c>
      <c r="J63">
        <f>Hoja3!F63</f>
        <v>0</v>
      </c>
      <c r="K63">
        <f>Hoja4!F63</f>
        <v>0</v>
      </c>
      <c r="L63">
        <f>Hoja5!F63</f>
        <v>0</v>
      </c>
      <c r="M63">
        <f>Hoja6!F63</f>
        <v>0</v>
      </c>
      <c r="N63">
        <f>Hoja7!F63</f>
        <v>0</v>
      </c>
      <c r="O63">
        <f>Hoja8!F63</f>
        <v>0</v>
      </c>
      <c r="P63">
        <f>Hoja9!F63</f>
        <v>0</v>
      </c>
      <c r="Q63">
        <f>Hoja10!F63</f>
        <v>0</v>
      </c>
      <c r="R63">
        <f>Hoja11!F63</f>
        <v>0</v>
      </c>
      <c r="S63">
        <f>Hoja12!F63</f>
        <v>0</v>
      </c>
      <c r="X63" t="s">
        <v>80</v>
      </c>
      <c r="Y63" s="36">
        <v>1.2857142857142858</v>
      </c>
      <c r="Z63">
        <v>1</v>
      </c>
    </row>
    <row r="64" spans="1:26" ht="33" x14ac:dyDescent="0.25">
      <c r="A64" s="26" t="s">
        <v>130</v>
      </c>
      <c r="B64" s="6" t="s">
        <v>70</v>
      </c>
      <c r="C64" s="12" t="s">
        <v>131</v>
      </c>
      <c r="D64" s="16" t="s">
        <v>7</v>
      </c>
      <c r="E64" s="4">
        <f>Hoja1!F64+Hoja2!F64+Hoja3!F64+Hoja4!F64+Hoja5!F64+Hoja6!F64+Hoja7!F64+Hoja8!F64+Hoja9!F64+Hoja10!F64+Hoja11!F64+Hoja12!F64+Hoja13!F64+Hoja14!F64+Hoja15!F64+Hoja16!F64+Hoja17!F64+Hoja18!F64+Hoja19!F64+Hoja20!F64</f>
        <v>0</v>
      </c>
      <c r="F64" s="36" t="e">
        <f>AVERAGE(Hoja1!F64,Hoja2!F64,Hoja3!F64,Hoja4!F64,Hoja5!F64,Hoja6!F64,Hoja7!F64,Hoja8!F64,Hoja9!F64,Hoja10!F64,Hoja11!F64,Hoja12!F64,Hoja13!F64,Hoja14!F64,Hoja15!F64,Hoja16!F64,Hoja17!F64,Hoja18!F64,Hoja19!F64,Hoja20!F64)</f>
        <v>#DIV/0!</v>
      </c>
      <c r="G64" s="23">
        <f t="shared" si="0"/>
        <v>0</v>
      </c>
      <c r="H64">
        <f>Hoja1!F64</f>
        <v>0</v>
      </c>
      <c r="I64">
        <f>Hoja2!F64</f>
        <v>0</v>
      </c>
      <c r="J64">
        <f>Hoja3!F64</f>
        <v>0</v>
      </c>
      <c r="K64">
        <f>Hoja4!F64</f>
        <v>0</v>
      </c>
      <c r="L64">
        <f>Hoja5!F64</f>
        <v>0</v>
      </c>
      <c r="M64">
        <f>Hoja6!F64</f>
        <v>0</v>
      </c>
      <c r="N64">
        <f>Hoja7!F64</f>
        <v>0</v>
      </c>
      <c r="O64">
        <f>Hoja8!F64</f>
        <v>0</v>
      </c>
      <c r="P64">
        <f>Hoja9!F64</f>
        <v>0</v>
      </c>
      <c r="Q64">
        <f>Hoja10!F64</f>
        <v>0</v>
      </c>
      <c r="R64">
        <f>Hoja11!F64</f>
        <v>0</v>
      </c>
      <c r="S64">
        <f>Hoja12!F64</f>
        <v>0</v>
      </c>
      <c r="T64">
        <f>Hoja13!H64</f>
        <v>0</v>
      </c>
      <c r="U64">
        <f>Hoja14!H64</f>
        <v>0</v>
      </c>
      <c r="V64">
        <f>Hoja15!I64</f>
        <v>0</v>
      </c>
      <c r="X64" t="s">
        <v>81</v>
      </c>
      <c r="Y64" s="36">
        <v>1.2857142857142858</v>
      </c>
      <c r="Z64">
        <v>1</v>
      </c>
    </row>
    <row r="65" spans="1:26" x14ac:dyDescent="0.25">
      <c r="A65" s="26" t="s">
        <v>130</v>
      </c>
      <c r="B65" s="6" t="s">
        <v>70</v>
      </c>
      <c r="C65" s="12" t="s">
        <v>132</v>
      </c>
      <c r="D65" s="16" t="s">
        <v>6</v>
      </c>
      <c r="E65" s="4">
        <f>Hoja1!F65+Hoja2!F65+Hoja3!F65+Hoja4!F65+Hoja5!F65+Hoja6!F65+Hoja7!F65+Hoja8!F65+Hoja9!F65+Hoja10!F65+Hoja11!F65+Hoja12!F65+Hoja13!F65+Hoja14!F65+Hoja15!F65+Hoja16!F65+Hoja17!F65+Hoja18!F65+Hoja19!F65+Hoja20!F65</f>
        <v>0</v>
      </c>
      <c r="F65" s="36" t="e">
        <f>AVERAGE(Hoja1!F65,Hoja2!F65,Hoja3!F65,Hoja4!F65,Hoja5!F65,Hoja6!F65,Hoja7!F65,Hoja8!F65,Hoja9!F65,Hoja10!F65,Hoja11!F65,Hoja12!F65,Hoja13!F65,Hoja14!F65,Hoja15!F65,Hoja16!F65,Hoja17!F65,Hoja18!F65,Hoja19!F65,Hoja20!F65)</f>
        <v>#DIV/0!</v>
      </c>
      <c r="G65" s="23">
        <f t="shared" si="0"/>
        <v>0</v>
      </c>
      <c r="H65">
        <f>Hoja1!F65</f>
        <v>0</v>
      </c>
      <c r="I65">
        <f>Hoja2!F65</f>
        <v>0</v>
      </c>
      <c r="J65">
        <f>Hoja3!F65</f>
        <v>0</v>
      </c>
      <c r="K65">
        <f>Hoja4!F65</f>
        <v>0</v>
      </c>
      <c r="L65">
        <f>Hoja5!F65</f>
        <v>0</v>
      </c>
      <c r="M65">
        <f>Hoja6!F65</f>
        <v>0</v>
      </c>
      <c r="N65">
        <f>Hoja7!F65</f>
        <v>0</v>
      </c>
      <c r="O65">
        <f>Hoja8!F65</f>
        <v>0</v>
      </c>
      <c r="P65">
        <f>Hoja9!F65</f>
        <v>0</v>
      </c>
      <c r="Q65">
        <f>Hoja10!F65</f>
        <v>0</v>
      </c>
      <c r="R65">
        <f>Hoja11!F65</f>
        <v>0</v>
      </c>
      <c r="S65">
        <f>Hoja12!F65</f>
        <v>0</v>
      </c>
      <c r="T65">
        <f>Hoja13!H65</f>
        <v>0</v>
      </c>
      <c r="U65">
        <f>Hoja14!H65</f>
        <v>0</v>
      </c>
      <c r="V65">
        <f>Hoja15!I65</f>
        <v>0</v>
      </c>
      <c r="X65" t="s">
        <v>106</v>
      </c>
      <c r="Y65" s="36">
        <v>1.2857142857142858</v>
      </c>
      <c r="Z65">
        <v>1</v>
      </c>
    </row>
    <row r="66" spans="1:26" ht="49.5" x14ac:dyDescent="0.25">
      <c r="A66" s="26" t="s">
        <v>130</v>
      </c>
      <c r="B66" s="6" t="s">
        <v>70</v>
      </c>
      <c r="C66" s="12" t="s">
        <v>133</v>
      </c>
      <c r="D66" s="16" t="s">
        <v>7</v>
      </c>
      <c r="E66" s="4">
        <f>Hoja1!F66+Hoja2!F66+Hoja3!F66+Hoja4!F66+Hoja5!F66+Hoja6!F66+Hoja7!F66+Hoja8!F66+Hoja9!F66+Hoja10!F66+Hoja11!F66+Hoja12!F66+Hoja13!F66+Hoja14!F66+Hoja15!F66+Hoja16!F66+Hoja17!F66+Hoja18!F66+Hoja19!F66+Hoja20!F66</f>
        <v>0</v>
      </c>
      <c r="F66" s="36" t="e">
        <f>AVERAGE(Hoja1!F66,Hoja2!F66,Hoja3!F66,Hoja4!F66,Hoja5!F66,Hoja6!F66,Hoja7!F66,Hoja8!F66,Hoja9!F66,Hoja10!F66,Hoja11!F66,Hoja12!F66,Hoja13!F66,Hoja14!F66,Hoja15!F66,Hoja16!F66,Hoja17!F66,Hoja18!F66,Hoja19!F66,Hoja20!F66)</f>
        <v>#DIV/0!</v>
      </c>
      <c r="G66" s="23">
        <f t="shared" si="0"/>
        <v>0</v>
      </c>
      <c r="H66">
        <f>Hoja1!F66</f>
        <v>0</v>
      </c>
      <c r="I66">
        <f>Hoja2!F66</f>
        <v>0</v>
      </c>
      <c r="J66">
        <f>Hoja3!F66</f>
        <v>0</v>
      </c>
      <c r="K66">
        <f>Hoja4!F66</f>
        <v>0</v>
      </c>
      <c r="L66">
        <f>Hoja5!F66</f>
        <v>0</v>
      </c>
      <c r="M66">
        <f>Hoja6!F66</f>
        <v>0</v>
      </c>
      <c r="N66">
        <f>Hoja7!F66</f>
        <v>0</v>
      </c>
      <c r="O66">
        <f>Hoja8!F66</f>
        <v>0</v>
      </c>
      <c r="P66">
        <f>Hoja9!F66</f>
        <v>0</v>
      </c>
      <c r="Q66">
        <f>Hoja10!F66</f>
        <v>0</v>
      </c>
      <c r="R66">
        <f>Hoja11!F66</f>
        <v>0</v>
      </c>
      <c r="S66">
        <f>Hoja12!F66</f>
        <v>0</v>
      </c>
      <c r="T66">
        <f>Hoja13!H66</f>
        <v>0</v>
      </c>
      <c r="U66">
        <f>Hoja14!H66</f>
        <v>0</v>
      </c>
      <c r="V66">
        <f>Hoja15!I66</f>
        <v>0</v>
      </c>
      <c r="X66" t="s">
        <v>111</v>
      </c>
      <c r="Y66" s="36">
        <v>1.2857142857142858</v>
      </c>
      <c r="Z66">
        <v>1</v>
      </c>
    </row>
    <row r="67" spans="1:26" ht="33" x14ac:dyDescent="0.25">
      <c r="A67" s="26" t="s">
        <v>130</v>
      </c>
      <c r="B67" s="6" t="s">
        <v>29</v>
      </c>
      <c r="C67" s="12" t="s">
        <v>134</v>
      </c>
      <c r="D67" s="16" t="s">
        <v>13</v>
      </c>
      <c r="E67" s="4">
        <f>Hoja1!F67+Hoja2!F67+Hoja3!F67+Hoja4!F67+Hoja5!F67+Hoja6!F67+Hoja7!F67+Hoja8!F67+Hoja9!F67+Hoja10!F67+Hoja11!F67+Hoja12!F67+Hoja13!F67+Hoja14!F67+Hoja15!F67+Hoja16!F67+Hoja17!F67+Hoja18!F67+Hoja19!F67+Hoja20!F67</f>
        <v>0</v>
      </c>
      <c r="F67" s="36" t="e">
        <f>AVERAGE(Hoja1!F67,Hoja2!F67,Hoja3!F67,Hoja4!F67,Hoja5!F67,Hoja6!F67,Hoja7!F67,Hoja8!F67,Hoja9!F67,Hoja10!F67,Hoja11!F67,Hoja12!F67,Hoja13!F67,Hoja14!F67,Hoja15!F67,Hoja16!F67,Hoja17!F67,Hoja18!F67,Hoja19!F67,Hoja20!F67)</f>
        <v>#DIV/0!</v>
      </c>
      <c r="G67" s="23">
        <f t="shared" ref="G67:G78" si="1">_xlfn.MODE.SNGL(H67:V67)</f>
        <v>0</v>
      </c>
      <c r="H67">
        <f>Hoja1!F67</f>
        <v>0</v>
      </c>
      <c r="I67">
        <f>Hoja2!F67</f>
        <v>0</v>
      </c>
      <c r="J67">
        <f>Hoja3!F67</f>
        <v>0</v>
      </c>
      <c r="K67">
        <f>Hoja4!F67</f>
        <v>0</v>
      </c>
      <c r="L67">
        <f>Hoja5!F67</f>
        <v>0</v>
      </c>
      <c r="M67">
        <f>Hoja6!F67</f>
        <v>0</v>
      </c>
      <c r="N67">
        <f>Hoja7!F67</f>
        <v>0</v>
      </c>
      <c r="O67">
        <f>Hoja8!F67</f>
        <v>0</v>
      </c>
      <c r="P67">
        <f>Hoja9!F67</f>
        <v>0</v>
      </c>
      <c r="Q67">
        <f>Hoja10!F67</f>
        <v>0</v>
      </c>
      <c r="R67">
        <f>Hoja11!F67</f>
        <v>0</v>
      </c>
      <c r="S67">
        <f>Hoja12!F67</f>
        <v>0</v>
      </c>
      <c r="T67">
        <f>Hoja13!H67</f>
        <v>0</v>
      </c>
      <c r="U67">
        <f>Hoja14!H67</f>
        <v>0</v>
      </c>
      <c r="V67">
        <f>Hoja15!I67</f>
        <v>0</v>
      </c>
      <c r="X67" t="s">
        <v>118</v>
      </c>
      <c r="Y67" s="36">
        <v>1.2857142857142858</v>
      </c>
      <c r="Z67">
        <v>1</v>
      </c>
    </row>
    <row r="68" spans="1:26" ht="66" x14ac:dyDescent="0.25">
      <c r="A68" s="14" t="s">
        <v>25</v>
      </c>
      <c r="B68" s="14" t="s">
        <v>29</v>
      </c>
      <c r="C68" s="29" t="s">
        <v>135</v>
      </c>
      <c r="D68" s="16" t="s">
        <v>13</v>
      </c>
      <c r="E68" s="4">
        <f>Hoja1!F68+Hoja2!F68+Hoja3!F68+Hoja4!F68+Hoja5!F68+Hoja6!F68+Hoja7!F68+Hoja8!F68+Hoja9!F68+Hoja10!F68+Hoja11!F68+Hoja12!F68+Hoja13!F68+Hoja14!F68+Hoja15!F68+Hoja16!F68+Hoja17!F68+Hoja18!F68+Hoja19!F68+Hoja20!F68</f>
        <v>0</v>
      </c>
      <c r="F68" s="36" t="e">
        <f>AVERAGE(Hoja1!F68,Hoja2!F68,Hoja3!F68,Hoja4!F68,Hoja5!F68,Hoja6!F68,Hoja7!F68,Hoja8!F68,Hoja9!F68,Hoja10!F68,Hoja11!F68,Hoja12!F68,Hoja13!F68,Hoja14!F68,Hoja15!F68,Hoja16!F68,Hoja17!F68,Hoja18!F68,Hoja19!F68,Hoja20!F68)</f>
        <v>#DIV/0!</v>
      </c>
      <c r="G68" s="23">
        <f t="shared" si="1"/>
        <v>0</v>
      </c>
      <c r="H68">
        <f>Hoja1!F68</f>
        <v>0</v>
      </c>
      <c r="I68">
        <f>Hoja2!F68</f>
        <v>0</v>
      </c>
      <c r="J68">
        <f>Hoja3!F68</f>
        <v>0</v>
      </c>
      <c r="K68">
        <f>Hoja4!F68</f>
        <v>0</v>
      </c>
      <c r="L68">
        <f>Hoja5!F68</f>
        <v>0</v>
      </c>
      <c r="M68">
        <f>Hoja6!F68</f>
        <v>0</v>
      </c>
      <c r="N68">
        <f>Hoja7!F68</f>
        <v>0</v>
      </c>
      <c r="O68">
        <f>Hoja8!F68</f>
        <v>0</v>
      </c>
      <c r="P68">
        <f>Hoja9!F68</f>
        <v>0</v>
      </c>
      <c r="Q68">
        <f>Hoja10!F68</f>
        <v>0</v>
      </c>
      <c r="R68">
        <f>Hoja11!F68</f>
        <v>0</v>
      </c>
      <c r="S68">
        <f>Hoja12!F68</f>
        <v>0</v>
      </c>
      <c r="T68">
        <f>Hoja13!H68</f>
        <v>0</v>
      </c>
      <c r="U68">
        <f>Hoja14!H68</f>
        <v>0</v>
      </c>
      <c r="V68">
        <f>Hoja15!I68</f>
        <v>0</v>
      </c>
      <c r="X68" t="s">
        <v>71</v>
      </c>
      <c r="Y68" s="36">
        <v>1.3571428571428572</v>
      </c>
      <c r="Z68">
        <v>1</v>
      </c>
    </row>
    <row r="69" spans="1:26" ht="33" x14ac:dyDescent="0.25">
      <c r="A69" s="14" t="s">
        <v>25</v>
      </c>
      <c r="B69" s="14" t="s">
        <v>70</v>
      </c>
      <c r="C69" s="13" t="s">
        <v>136</v>
      </c>
      <c r="D69" s="8" t="s">
        <v>6</v>
      </c>
      <c r="E69" s="4">
        <f>Hoja1!F69+Hoja2!F69+Hoja3!F69+Hoja4!F69+Hoja5!F69+Hoja6!F69+Hoja7!F69+Hoja8!F69+Hoja9!F69+Hoja10!F69+Hoja11!F69+Hoja12!F69+Hoja13!F69+Hoja14!F69+Hoja15!F69+Hoja16!F69+Hoja17!F69+Hoja18!F69+Hoja19!F69+Hoja20!F69</f>
        <v>0</v>
      </c>
      <c r="F69" s="36" t="e">
        <f>AVERAGE(Hoja1!F69,Hoja2!F69,Hoja3!F69,Hoja4!F69,Hoja5!F69,Hoja6!F69,Hoja7!F69,Hoja8!F69,Hoja9!F69,Hoja10!F69,Hoja11!F69,Hoja12!F69,Hoja13!F69,Hoja14!F69,Hoja15!F69,Hoja16!F69,Hoja17!F69,Hoja18!F69,Hoja19!F69,Hoja20!F69)</f>
        <v>#DIV/0!</v>
      </c>
      <c r="G69" s="23">
        <f t="shared" si="1"/>
        <v>0</v>
      </c>
      <c r="H69">
        <f>Hoja1!F69</f>
        <v>0</v>
      </c>
      <c r="I69">
        <f>Hoja2!F69</f>
        <v>0</v>
      </c>
      <c r="J69">
        <f>Hoja3!F69</f>
        <v>0</v>
      </c>
      <c r="K69">
        <f>Hoja4!F69</f>
        <v>0</v>
      </c>
      <c r="L69">
        <f>Hoja5!F69</f>
        <v>0</v>
      </c>
      <c r="M69">
        <f>Hoja6!F69</f>
        <v>0</v>
      </c>
      <c r="N69">
        <f>Hoja7!F69</f>
        <v>0</v>
      </c>
      <c r="O69">
        <f>Hoja8!F69</f>
        <v>0</v>
      </c>
      <c r="P69">
        <f>Hoja9!F69</f>
        <v>0</v>
      </c>
      <c r="Q69">
        <f>Hoja10!F69</f>
        <v>0</v>
      </c>
      <c r="R69">
        <f>Hoja11!F69</f>
        <v>0</v>
      </c>
      <c r="S69">
        <f>Hoja12!F69</f>
        <v>0</v>
      </c>
      <c r="T69">
        <f>Hoja13!H69</f>
        <v>0</v>
      </c>
      <c r="U69">
        <f>Hoja14!H69</f>
        <v>0</v>
      </c>
      <c r="V69">
        <f>Hoja15!I69</f>
        <v>0</v>
      </c>
      <c r="X69" t="s">
        <v>72</v>
      </c>
      <c r="Y69" s="36">
        <v>1.3571428571428572</v>
      </c>
      <c r="Z69">
        <v>1</v>
      </c>
    </row>
    <row r="70" spans="1:26" ht="33" x14ac:dyDescent="0.25">
      <c r="A70" s="27" t="s">
        <v>68</v>
      </c>
      <c r="B70" s="6" t="s">
        <v>70</v>
      </c>
      <c r="C70" s="7" t="s">
        <v>137</v>
      </c>
      <c r="D70" s="16" t="s">
        <v>8</v>
      </c>
      <c r="E70" s="4">
        <f>Hoja1!F70+Hoja2!F70+Hoja3!F70+Hoja4!F70+Hoja5!F70+Hoja6!F70+Hoja7!F70+Hoja8!F70+Hoja9!F70+Hoja10!F70+Hoja11!F70+Hoja12!F70+Hoja13!F70+Hoja14!F70+Hoja15!F70+Hoja16!F70+Hoja17!F70+Hoja18!F70+Hoja19!F70+Hoja20!F70</f>
        <v>0</v>
      </c>
      <c r="F70" s="36" t="e">
        <f>AVERAGE(Hoja1!F70,Hoja2!F70,Hoja3!F70,Hoja4!F70,Hoja5!F70,Hoja6!F70,Hoja7!F70,Hoja8!F70,Hoja9!F70,Hoja10!F70,Hoja11!F70,Hoja12!F70,Hoja13!F70,Hoja14!F70,Hoja15!F70,Hoja16!F70,Hoja17!F70,Hoja18!F70,Hoja19!F70,Hoja20!F70)</f>
        <v>#DIV/0!</v>
      </c>
      <c r="G70" s="23">
        <f t="shared" si="1"/>
        <v>0</v>
      </c>
      <c r="H70">
        <f>Hoja1!F70</f>
        <v>0</v>
      </c>
      <c r="I70">
        <f>Hoja2!F70</f>
        <v>0</v>
      </c>
      <c r="J70">
        <f>Hoja3!F70</f>
        <v>0</v>
      </c>
      <c r="K70">
        <f>Hoja4!F70</f>
        <v>0</v>
      </c>
      <c r="P70">
        <f>Hoja9!F70</f>
        <v>0</v>
      </c>
      <c r="Q70">
        <f>Hoja10!F70</f>
        <v>0</v>
      </c>
      <c r="R70">
        <f>Hoja11!F70</f>
        <v>0</v>
      </c>
      <c r="S70">
        <f>Hoja12!F70</f>
        <v>0</v>
      </c>
      <c r="T70">
        <f>Hoja13!H70</f>
        <v>0</v>
      </c>
      <c r="U70">
        <f>Hoja14!H70</f>
        <v>0</v>
      </c>
      <c r="V70">
        <f>Hoja15!I70</f>
        <v>0</v>
      </c>
      <c r="X70" t="s">
        <v>77</v>
      </c>
      <c r="Y70" s="36">
        <v>1.3571428571428572</v>
      </c>
      <c r="Z70">
        <v>1</v>
      </c>
    </row>
    <row r="71" spans="1:26" ht="33" x14ac:dyDescent="0.25">
      <c r="A71" s="26" t="s">
        <v>68</v>
      </c>
      <c r="B71" s="11" t="s">
        <v>70</v>
      </c>
      <c r="C71" s="12" t="s">
        <v>138</v>
      </c>
      <c r="D71" s="16"/>
      <c r="E71" s="4">
        <f>Hoja1!F71+Hoja2!F71+Hoja3!F71+Hoja4!F71+Hoja5!F71+Hoja6!F71+Hoja7!F71+Hoja8!F71+Hoja9!F71+Hoja10!F71+Hoja11!F71+Hoja12!F71+Hoja13!F71+Hoja14!F71+Hoja15!F71+Hoja16!F71+Hoja17!F71+Hoja18!F71+Hoja19!F71+Hoja20!F71</f>
        <v>0</v>
      </c>
      <c r="F71" s="36" t="e">
        <f>AVERAGE(Hoja1!F71,Hoja2!F71,Hoja3!F71,Hoja4!F71,Hoja5!F71,Hoja6!F71,Hoja7!F71,Hoja8!F71,Hoja9!F71,Hoja10!F71,Hoja11!F71,Hoja12!F71,Hoja13!F71,Hoja14!F71,Hoja15!F71,Hoja16!F71,Hoja17!F71,Hoja18!F71,Hoja19!F71,Hoja20!F71)</f>
        <v>#DIV/0!</v>
      </c>
      <c r="G71" s="23">
        <f t="shared" si="1"/>
        <v>0</v>
      </c>
      <c r="H71">
        <f>Hoja1!F71</f>
        <v>0</v>
      </c>
      <c r="I71">
        <f>Hoja2!F71</f>
        <v>0</v>
      </c>
      <c r="J71">
        <f>Hoja3!F71</f>
        <v>0</v>
      </c>
      <c r="K71">
        <f>Hoja4!F71</f>
        <v>0</v>
      </c>
      <c r="L71">
        <f>Hoja5!F71</f>
        <v>0</v>
      </c>
      <c r="M71">
        <f>Hoja6!F71</f>
        <v>0</v>
      </c>
      <c r="N71">
        <f>Hoja7!F71</f>
        <v>0</v>
      </c>
      <c r="O71">
        <f>Hoja8!F71</f>
        <v>0</v>
      </c>
      <c r="P71">
        <f>Hoja9!F71</f>
        <v>0</v>
      </c>
      <c r="Q71">
        <f>Hoja10!F71</f>
        <v>0</v>
      </c>
      <c r="R71">
        <f>Hoja11!F71</f>
        <v>0</v>
      </c>
      <c r="S71">
        <f>Hoja12!F71</f>
        <v>0</v>
      </c>
      <c r="T71">
        <f>Hoja13!H71</f>
        <v>0</v>
      </c>
      <c r="U71">
        <f>Hoja14!H71</f>
        <v>0</v>
      </c>
      <c r="V71">
        <f>Hoja15!I71</f>
        <v>0</v>
      </c>
      <c r="X71" t="s">
        <v>84</v>
      </c>
      <c r="Y71" s="36">
        <v>1.3571428571428572</v>
      </c>
      <c r="Z71">
        <v>1</v>
      </c>
    </row>
    <row r="72" spans="1:26" ht="33" x14ac:dyDescent="0.25">
      <c r="A72" s="27" t="s">
        <v>37</v>
      </c>
      <c r="B72" s="6" t="s">
        <v>70</v>
      </c>
      <c r="C72" s="27" t="s">
        <v>139</v>
      </c>
      <c r="D72" s="16"/>
      <c r="E72" s="4">
        <f>Hoja1!F72+Hoja2!F72+Hoja3!F72+Hoja4!F72+Hoja5!F72+Hoja6!F72+Hoja7!F72+Hoja8!F72+Hoja9!F72+Hoja10!F72+Hoja11!F72+Hoja12!F72+Hoja13!F72+Hoja14!F72+Hoja15!F72+Hoja16!F72+Hoja17!F72+Hoja18!F72+Hoja19!F72+Hoja20!F72</f>
        <v>0</v>
      </c>
      <c r="F72" s="36" t="e">
        <f>AVERAGE(Hoja1!F72,Hoja2!F72,Hoja3!F72,Hoja4!F72,Hoja5!F72,Hoja6!F72,Hoja7!F72,Hoja8!F72,Hoja9!F72,Hoja10!F72,Hoja11!F72,Hoja12!F72,Hoja13!F72,Hoja14!F72,Hoja15!F72,Hoja16!F72,Hoja17!F72,Hoja18!F72,Hoja19!F72,Hoja20!F72)</f>
        <v>#DIV/0!</v>
      </c>
      <c r="G72" s="23">
        <f t="shared" si="1"/>
        <v>0</v>
      </c>
      <c r="H72">
        <f>Hoja1!F72</f>
        <v>0</v>
      </c>
      <c r="I72">
        <f>Hoja2!F72</f>
        <v>0</v>
      </c>
      <c r="J72">
        <f>Hoja3!F72</f>
        <v>0</v>
      </c>
      <c r="K72">
        <f>Hoja4!F72</f>
        <v>0</v>
      </c>
      <c r="L72">
        <f>Hoja5!F72</f>
        <v>0</v>
      </c>
      <c r="M72">
        <f>Hoja6!F72</f>
        <v>0</v>
      </c>
      <c r="N72">
        <f>Hoja7!F72</f>
        <v>0</v>
      </c>
      <c r="O72">
        <f>Hoja8!F72</f>
        <v>0</v>
      </c>
      <c r="P72">
        <f>Hoja9!F72</f>
        <v>0</v>
      </c>
      <c r="Q72">
        <f>Hoja10!F72</f>
        <v>0</v>
      </c>
      <c r="R72">
        <f>Hoja11!F72</f>
        <v>0</v>
      </c>
      <c r="S72">
        <f>Hoja12!F72</f>
        <v>0</v>
      </c>
      <c r="T72">
        <f>Hoja13!H72</f>
        <v>0</v>
      </c>
      <c r="U72">
        <f>Hoja14!H72</f>
        <v>0</v>
      </c>
      <c r="V72">
        <f>Hoja15!I72</f>
        <v>0</v>
      </c>
      <c r="X72" t="s">
        <v>109</v>
      </c>
      <c r="Y72" s="36">
        <v>1.3571428571428572</v>
      </c>
      <c r="Z72">
        <v>1</v>
      </c>
    </row>
    <row r="73" spans="1:26" ht="49.5" x14ac:dyDescent="0.25">
      <c r="A73" s="27" t="s">
        <v>37</v>
      </c>
      <c r="B73" s="6" t="s">
        <v>70</v>
      </c>
      <c r="C73" s="12" t="s">
        <v>133</v>
      </c>
      <c r="D73" s="16" t="s">
        <v>8</v>
      </c>
      <c r="E73" s="4">
        <f>Hoja1!F73+Hoja2!F73+Hoja3!F73+Hoja4!F73+Hoja5!F73+Hoja6!F73+Hoja7!F73+Hoja8!F73+Hoja9!F73+Hoja10!F73+Hoja11!F73+Hoja12!F73+Hoja13!F73+Hoja14!F73+Hoja15!F73+Hoja16!F73+Hoja17!F73+Hoja18!F73+Hoja19!F73+Hoja20!F73</f>
        <v>0</v>
      </c>
      <c r="F73" s="36" t="e">
        <f>AVERAGE(Hoja1!F73,Hoja2!F73,Hoja3!F73,Hoja4!F73,Hoja5!F73,Hoja6!F73,Hoja7!F73,Hoja8!F73,Hoja9!F73,Hoja10!F73,Hoja11!F73,Hoja12!F73,Hoja13!F73,Hoja14!F73,Hoja15!F73,Hoja16!F73,Hoja17!F73,Hoja18!F73,Hoja19!F73,Hoja20!F73)</f>
        <v>#DIV/0!</v>
      </c>
      <c r="G73" s="23">
        <f t="shared" si="1"/>
        <v>0</v>
      </c>
      <c r="H73">
        <f>Hoja1!F73</f>
        <v>0</v>
      </c>
      <c r="I73">
        <f>Hoja2!F73</f>
        <v>0</v>
      </c>
      <c r="J73">
        <f>Hoja3!F73</f>
        <v>0</v>
      </c>
      <c r="K73">
        <f>Hoja4!F73</f>
        <v>0</v>
      </c>
      <c r="P73">
        <f>Hoja9!F73</f>
        <v>0</v>
      </c>
      <c r="Q73">
        <f>Hoja10!F73</f>
        <v>0</v>
      </c>
      <c r="R73">
        <f>Hoja11!F73</f>
        <v>0</v>
      </c>
      <c r="S73">
        <f>Hoja12!F73</f>
        <v>0</v>
      </c>
      <c r="T73">
        <f>Hoja13!H73</f>
        <v>0</v>
      </c>
      <c r="U73">
        <f>Hoja14!H73</f>
        <v>0</v>
      </c>
      <c r="V73">
        <f>Hoja15!I73</f>
        <v>0</v>
      </c>
      <c r="X73" t="s">
        <v>133</v>
      </c>
      <c r="Y73" s="36">
        <v>1.3571428571428572</v>
      </c>
      <c r="Z73">
        <v>1</v>
      </c>
    </row>
    <row r="74" spans="1:26" ht="33" x14ac:dyDescent="0.25">
      <c r="A74" s="27" t="s">
        <v>37</v>
      </c>
      <c r="B74" s="6" t="s">
        <v>70</v>
      </c>
      <c r="C74" s="7" t="s">
        <v>140</v>
      </c>
      <c r="D74" s="16" t="s">
        <v>9</v>
      </c>
      <c r="E74" s="4">
        <f>Hoja1!F74+Hoja2!F74+Hoja3!F74+Hoja4!F74+Hoja5!F74+Hoja6!F74+Hoja7!F74+Hoja8!F74+Hoja9!F74+Hoja10!F74+Hoja11!F74+Hoja12!F74+Hoja13!F74+Hoja14!F74+Hoja15!F74+Hoja16!F74+Hoja17!F74+Hoja18!F74+Hoja19!F74+Hoja20!F74</f>
        <v>0</v>
      </c>
      <c r="F74" s="36" t="e">
        <f>AVERAGE(Hoja1!F74,Hoja2!F74,Hoja3!F74,Hoja4!F74,Hoja5!F74,Hoja6!F74,Hoja7!F74,Hoja8!F74,Hoja9!F74,Hoja10!F74,Hoja11!F74,Hoja12!F74,Hoja13!F74,Hoja14!F74,Hoja15!F74,Hoja16!F74,Hoja17!F74,Hoja18!F74,Hoja19!F74,Hoja20!F74)</f>
        <v>#DIV/0!</v>
      </c>
      <c r="G74" s="23">
        <f t="shared" si="1"/>
        <v>0</v>
      </c>
      <c r="H74">
        <f>Hoja1!F74</f>
        <v>0</v>
      </c>
      <c r="I74">
        <f>Hoja2!F74</f>
        <v>0</v>
      </c>
      <c r="J74">
        <f>Hoja3!F74</f>
        <v>0</v>
      </c>
      <c r="K74">
        <f>Hoja4!F74</f>
        <v>0</v>
      </c>
      <c r="L74">
        <f>Hoja5!F74</f>
        <v>0</v>
      </c>
      <c r="M74">
        <f>Hoja6!F74</f>
        <v>0</v>
      </c>
      <c r="N74">
        <f>Hoja7!F74</f>
        <v>0</v>
      </c>
      <c r="O74">
        <f>Hoja8!F74</f>
        <v>0</v>
      </c>
      <c r="P74">
        <f>Hoja9!F74</f>
        <v>0</v>
      </c>
      <c r="Q74">
        <f>Hoja10!F74</f>
        <v>0</v>
      </c>
      <c r="R74">
        <f>Hoja11!F74</f>
        <v>0</v>
      </c>
      <c r="S74">
        <f>Hoja12!F74</f>
        <v>0</v>
      </c>
      <c r="T74">
        <f>Hoja13!H74</f>
        <v>0</v>
      </c>
      <c r="U74">
        <f>Hoja14!H74</f>
        <v>0</v>
      </c>
      <c r="V74">
        <f>Hoja15!I74</f>
        <v>0</v>
      </c>
      <c r="X74" t="s">
        <v>66</v>
      </c>
      <c r="Y74" s="36">
        <v>1.4285714285714286</v>
      </c>
      <c r="Z74">
        <v>1</v>
      </c>
    </row>
    <row r="75" spans="1:26" ht="33" x14ac:dyDescent="0.25">
      <c r="A75" s="27" t="s">
        <v>26</v>
      </c>
      <c r="B75" s="6" t="s">
        <v>70</v>
      </c>
      <c r="C75" s="7" t="s">
        <v>141</v>
      </c>
      <c r="D75" s="8" t="s">
        <v>6</v>
      </c>
      <c r="E75" s="4">
        <f>Hoja1!F75+Hoja2!F75+Hoja3!F75+Hoja4!F75+Hoja5!F75+Hoja6!F75+Hoja7!F75+Hoja8!F75+Hoja9!F75+Hoja10!F75+Hoja11!F75+Hoja12!F75+Hoja13!F75+Hoja14!F75+Hoja15!F75+Hoja16!F75+Hoja17!F75+Hoja18!F75+Hoja19!F75+Hoja20!F75</f>
        <v>0</v>
      </c>
      <c r="F75" s="36" t="e">
        <f>AVERAGE(Hoja1!F75,Hoja2!F75,Hoja3!F75,Hoja4!F75,Hoja5!F75,Hoja6!F75,Hoja7!F75,Hoja8!F75,Hoja9!F75,Hoja10!F75,Hoja11!F75,Hoja12!F75,Hoja13!F75,Hoja14!F75,Hoja15!F75,Hoja16!F75,Hoja17!F75,Hoja18!F75,Hoja19!F75,Hoja20!F75)</f>
        <v>#DIV/0!</v>
      </c>
      <c r="G75" s="23">
        <f t="shared" si="1"/>
        <v>0</v>
      </c>
      <c r="H75">
        <f>Hoja1!F75</f>
        <v>0</v>
      </c>
      <c r="I75">
        <f>Hoja2!F75</f>
        <v>0</v>
      </c>
      <c r="J75">
        <f>Hoja3!F75</f>
        <v>0</v>
      </c>
      <c r="K75">
        <f>Hoja4!F75</f>
        <v>0</v>
      </c>
      <c r="L75">
        <f>Hoja5!F75</f>
        <v>0</v>
      </c>
      <c r="M75">
        <f>Hoja6!F75</f>
        <v>0</v>
      </c>
      <c r="N75">
        <f>Hoja7!F75</f>
        <v>0</v>
      </c>
      <c r="O75">
        <f>Hoja8!F75</f>
        <v>0</v>
      </c>
      <c r="P75">
        <f>Hoja9!F75</f>
        <v>0</v>
      </c>
      <c r="Q75">
        <f>Hoja10!F75</f>
        <v>0</v>
      </c>
      <c r="R75">
        <f>Hoja11!F75</f>
        <v>0</v>
      </c>
      <c r="S75">
        <f>Hoja12!F75</f>
        <v>0</v>
      </c>
      <c r="T75">
        <f>Hoja13!H75</f>
        <v>0</v>
      </c>
      <c r="U75">
        <f>Hoja14!H75</f>
        <v>0</v>
      </c>
      <c r="V75">
        <f>Hoja15!I75</f>
        <v>0</v>
      </c>
      <c r="X75" t="s">
        <v>108</v>
      </c>
      <c r="Y75" s="36">
        <v>1.4285714285714286</v>
      </c>
      <c r="Z75">
        <v>1</v>
      </c>
    </row>
    <row r="76" spans="1:26" ht="33" x14ac:dyDescent="0.25">
      <c r="A76" s="27" t="s">
        <v>26</v>
      </c>
      <c r="B76" s="6" t="s">
        <v>70</v>
      </c>
      <c r="C76" s="27" t="s">
        <v>142</v>
      </c>
      <c r="D76" s="16" t="s">
        <v>6</v>
      </c>
      <c r="E76" s="4">
        <f>Hoja1!F76+Hoja2!F76+Hoja3!F76+Hoja4!F76+Hoja5!F76+Hoja6!F76+Hoja7!F76+Hoja8!F76+Hoja9!F76+Hoja10!F76+Hoja11!F76+Hoja12!F76+Hoja13!F76+Hoja14!F76+Hoja15!F76+Hoja16!F76+Hoja17!F76+Hoja18!F76+Hoja19!F76+Hoja20!F76</f>
        <v>0</v>
      </c>
      <c r="F76" s="36" t="e">
        <f>AVERAGE(Hoja1!F76,Hoja2!F76,Hoja3!F76,Hoja4!F76,Hoja5!F76,Hoja6!F76,Hoja7!F76,Hoja8!F76,Hoja9!F76,Hoja10!F76,Hoja11!F76,Hoja12!F76,Hoja13!F76,Hoja14!F76,Hoja15!F76,Hoja16!F76,Hoja17!F76,Hoja18!F76,Hoja19!F76,Hoja20!F76)</f>
        <v>#DIV/0!</v>
      </c>
      <c r="G76" s="23">
        <f t="shared" si="1"/>
        <v>0</v>
      </c>
      <c r="H76">
        <f>Hoja1!F76</f>
        <v>0</v>
      </c>
      <c r="I76">
        <f>Hoja2!F76</f>
        <v>0</v>
      </c>
      <c r="J76">
        <f>Hoja3!F76</f>
        <v>0</v>
      </c>
      <c r="K76">
        <f>Hoja4!F76</f>
        <v>0</v>
      </c>
      <c r="L76">
        <f>Hoja5!F76</f>
        <v>0</v>
      </c>
      <c r="M76">
        <f>Hoja6!F76</f>
        <v>0</v>
      </c>
      <c r="N76">
        <f>Hoja7!F76</f>
        <v>0</v>
      </c>
      <c r="O76">
        <f>Hoja8!F76</f>
        <v>0</v>
      </c>
      <c r="P76">
        <f>Hoja9!F76</f>
        <v>0</v>
      </c>
      <c r="Q76">
        <f>Hoja10!F76</f>
        <v>0</v>
      </c>
      <c r="R76">
        <f>Hoja11!F76</f>
        <v>0</v>
      </c>
      <c r="S76">
        <f>Hoja12!F76</f>
        <v>0</v>
      </c>
      <c r="T76">
        <f>Hoja13!H76</f>
        <v>0</v>
      </c>
      <c r="U76">
        <f>Hoja14!H76</f>
        <v>0</v>
      </c>
      <c r="V76">
        <f>Hoja15!I76</f>
        <v>0</v>
      </c>
      <c r="X76" t="s">
        <v>87</v>
      </c>
      <c r="Y76" s="36">
        <v>1.1428571428571428</v>
      </c>
      <c r="Z76">
        <v>2</v>
      </c>
    </row>
    <row r="77" spans="1:26" ht="49.5" x14ac:dyDescent="0.25">
      <c r="A77" s="26" t="s">
        <v>27</v>
      </c>
      <c r="B77" s="6" t="s">
        <v>70</v>
      </c>
      <c r="C77" s="26" t="s">
        <v>143</v>
      </c>
      <c r="D77" s="11" t="s">
        <v>6</v>
      </c>
      <c r="E77" s="4">
        <f>Hoja1!F77+Hoja2!F77+Hoja3!F77+Hoja4!F77+Hoja5!F77+Hoja6!F77+Hoja7!F77+Hoja8!F77+Hoja9!F77+Hoja10!F77+Hoja11!F77+Hoja12!F77+Hoja13!F77+Hoja14!F77+Hoja15!F77+Hoja16!F77+Hoja17!F77+Hoja18!F77+Hoja19!F77+Hoja20!F77</f>
        <v>0</v>
      </c>
      <c r="F77" s="36" t="e">
        <f>AVERAGE(Hoja1!F77,Hoja2!F77,Hoja3!F77,Hoja4!F77,Hoja5!F77,Hoja6!F77,Hoja7!F77,Hoja8!F77,Hoja9!F77,Hoja10!F77,Hoja11!F77,Hoja12!F77,Hoja13!F77,Hoja14!F77,Hoja15!F77,Hoja16!F77,Hoja17!F77,Hoja18!F77,Hoja19!F77,Hoja20!F77)</f>
        <v>#DIV/0!</v>
      </c>
      <c r="G77" s="23">
        <f t="shared" si="1"/>
        <v>0</v>
      </c>
      <c r="H77">
        <f>Hoja1!F77</f>
        <v>0</v>
      </c>
      <c r="I77">
        <f>Hoja2!F77</f>
        <v>0</v>
      </c>
      <c r="J77">
        <f>Hoja3!F77</f>
        <v>0</v>
      </c>
      <c r="K77">
        <f>Hoja4!F77</f>
        <v>0</v>
      </c>
      <c r="L77">
        <f>Hoja5!F77</f>
        <v>0</v>
      </c>
      <c r="M77">
        <f>Hoja6!F77</f>
        <v>0</v>
      </c>
      <c r="N77">
        <f>Hoja7!F77</f>
        <v>0</v>
      </c>
      <c r="O77">
        <f>Hoja8!F77</f>
        <v>0</v>
      </c>
      <c r="P77">
        <f>Hoja9!F77</f>
        <v>0</v>
      </c>
      <c r="Q77">
        <f>Hoja10!F77</f>
        <v>0</v>
      </c>
      <c r="R77">
        <f>Hoja11!F77</f>
        <v>0</v>
      </c>
      <c r="S77">
        <f>Hoja12!F77</f>
        <v>0</v>
      </c>
      <c r="T77">
        <f>Hoja13!H77</f>
        <v>0</v>
      </c>
      <c r="U77">
        <f>Hoja14!H77</f>
        <v>0</v>
      </c>
      <c r="V77">
        <f>Hoja15!I77</f>
        <v>0</v>
      </c>
      <c r="X77" t="s">
        <v>91</v>
      </c>
      <c r="Y77" s="36">
        <v>1.1428571428571428</v>
      </c>
      <c r="Z77">
        <v>2</v>
      </c>
    </row>
    <row r="78" spans="1:26" ht="49.5" x14ac:dyDescent="0.25">
      <c r="A78" s="27" t="s">
        <v>38</v>
      </c>
      <c r="B78" s="6" t="s">
        <v>70</v>
      </c>
      <c r="C78" s="7" t="s">
        <v>144</v>
      </c>
      <c r="D78" s="16" t="s">
        <v>6</v>
      </c>
      <c r="E78" s="4">
        <f>Hoja1!F78+Hoja2!F78+Hoja3!F78+Hoja4!F78+Hoja5!F78+Hoja6!F78+Hoja7!F78+Hoja8!F78+Hoja9!F78+Hoja10!F78+Hoja11!F78+Hoja12!F78+Hoja13!F78+Hoja14!F78+Hoja15!F78+Hoja16!F78+Hoja17!F78+Hoja18!F78+Hoja19!F78+Hoja20!F78</f>
        <v>0</v>
      </c>
      <c r="F78" s="36" t="e">
        <f>AVERAGE(Hoja1!F78,Hoja2!F78,Hoja3!F78,Hoja4!F78,Hoja5!F78,Hoja6!F78,Hoja7!F78,Hoja8!F78,Hoja9!F78,Hoja10!F78,Hoja11!F78,Hoja12!F78,Hoja13!F78,Hoja14!F78,Hoja15!F78,Hoja16!F78,Hoja17!F78,Hoja18!F78,Hoja19!F78,Hoja20!F78)</f>
        <v>#DIV/0!</v>
      </c>
      <c r="G78" s="23">
        <f t="shared" si="1"/>
        <v>0</v>
      </c>
      <c r="H78">
        <f>Hoja1!F78</f>
        <v>0</v>
      </c>
      <c r="I78">
        <f>Hoja2!F78</f>
        <v>0</v>
      </c>
      <c r="J78">
        <f>Hoja3!F78</f>
        <v>0</v>
      </c>
      <c r="K78">
        <f>Hoja4!F78</f>
        <v>0</v>
      </c>
      <c r="L78">
        <f>Hoja5!F78</f>
        <v>0</v>
      </c>
      <c r="M78">
        <f>Hoja6!F78</f>
        <v>0</v>
      </c>
      <c r="N78">
        <f>Hoja7!F78</f>
        <v>0</v>
      </c>
      <c r="O78">
        <f>Hoja8!F78</f>
        <v>0</v>
      </c>
      <c r="P78">
        <f>Hoja9!F78</f>
        <v>0</v>
      </c>
      <c r="Q78">
        <f>Hoja10!F78</f>
        <v>0</v>
      </c>
      <c r="R78">
        <f>Hoja11!F78</f>
        <v>0</v>
      </c>
      <c r="S78">
        <f>Hoja12!F78</f>
        <v>0</v>
      </c>
      <c r="T78">
        <f>Hoja13!H78</f>
        <v>0</v>
      </c>
      <c r="U78">
        <f>Hoja14!H78</f>
        <v>0</v>
      </c>
      <c r="V78">
        <f>Hoja15!I78</f>
        <v>0</v>
      </c>
      <c r="X78" t="s">
        <v>82</v>
      </c>
      <c r="Y78" s="36">
        <v>1.4285714285714286</v>
      </c>
      <c r="Z78">
        <v>2</v>
      </c>
    </row>
    <row r="80" spans="1:26" x14ac:dyDescent="0.3">
      <c r="D80" s="39" t="s">
        <v>45</v>
      </c>
      <c r="G80" t="s">
        <v>13</v>
      </c>
      <c r="H80">
        <v>74</v>
      </c>
    </row>
    <row r="81" spans="4:8" x14ac:dyDescent="0.3">
      <c r="D81" s="23">
        <v>0.7142857142857143</v>
      </c>
      <c r="G81" t="s">
        <v>14</v>
      </c>
      <c r="H81">
        <v>3</v>
      </c>
    </row>
    <row r="82" spans="4:8" x14ac:dyDescent="0.3">
      <c r="D82" s="23">
        <v>1.5079365079365081</v>
      </c>
      <c r="G82" t="s">
        <v>15</v>
      </c>
      <c r="H82">
        <v>0</v>
      </c>
    </row>
    <row r="83" spans="4:8" x14ac:dyDescent="0.3">
      <c r="D83" s="23">
        <v>1.2857142857142858</v>
      </c>
    </row>
    <row r="84" spans="4:8" x14ac:dyDescent="0.3">
      <c r="D84" s="23">
        <v>1.5714285714285714</v>
      </c>
      <c r="G84" s="45" t="s">
        <v>0</v>
      </c>
      <c r="H84" s="39" t="s">
        <v>62</v>
      </c>
    </row>
    <row r="85" spans="4:8" x14ac:dyDescent="0.3">
      <c r="D85" s="23">
        <v>1.1904761904761905</v>
      </c>
      <c r="G85" s="21" t="s">
        <v>21</v>
      </c>
      <c r="H85" s="46">
        <v>1</v>
      </c>
    </row>
    <row r="86" spans="4:8" x14ac:dyDescent="0.3">
      <c r="D86" s="23">
        <v>1.1428571428571428</v>
      </c>
      <c r="G86" s="21" t="s">
        <v>22</v>
      </c>
      <c r="H86" s="46">
        <v>1</v>
      </c>
    </row>
    <row r="87" spans="4:8" x14ac:dyDescent="0.3">
      <c r="D87" s="23">
        <v>0.8571428571428571</v>
      </c>
      <c r="G87" s="21" t="s">
        <v>11</v>
      </c>
      <c r="H87" s="46">
        <v>1</v>
      </c>
    </row>
    <row r="88" spans="4:8" x14ac:dyDescent="0.3">
      <c r="D88" s="23">
        <v>1.3571428571428572</v>
      </c>
      <c r="G88" s="21" t="s">
        <v>23</v>
      </c>
      <c r="H88" s="46">
        <v>1</v>
      </c>
    </row>
    <row r="89" spans="4:8" x14ac:dyDescent="0.3">
      <c r="D89" s="23">
        <v>1.4285714285714286</v>
      </c>
      <c r="G89" s="21" t="s">
        <v>35</v>
      </c>
      <c r="H89" s="46">
        <v>1</v>
      </c>
    </row>
    <row r="90" spans="4:8" x14ac:dyDescent="0.3">
      <c r="D90" s="23">
        <v>1.4285714285714286</v>
      </c>
      <c r="G90" s="21" t="s">
        <v>25</v>
      </c>
      <c r="H90" s="46">
        <v>1</v>
      </c>
    </row>
    <row r="91" spans="4:8" x14ac:dyDescent="0.3">
      <c r="D91" s="23">
        <v>1.2767857142857142</v>
      </c>
      <c r="G91" s="21" t="s">
        <v>36</v>
      </c>
      <c r="H91" s="46">
        <v>1</v>
      </c>
    </row>
    <row r="92" spans="4:8" x14ac:dyDescent="0.3">
      <c r="D92" s="23">
        <v>1.5952380952380951</v>
      </c>
      <c r="G92" s="21" t="s">
        <v>37</v>
      </c>
      <c r="H92" s="46">
        <v>1</v>
      </c>
    </row>
    <row r="93" spans="4:8" x14ac:dyDescent="0.3">
      <c r="D93" s="23">
        <v>1.1904761904761905</v>
      </c>
      <c r="G93" s="21" t="s">
        <v>18</v>
      </c>
      <c r="H93" s="46">
        <v>1</v>
      </c>
    </row>
    <row r="94" spans="4:8" x14ac:dyDescent="0.3">
      <c r="D94" s="23">
        <v>1.3214285714285714</v>
      </c>
      <c r="G94" s="21" t="s">
        <v>26</v>
      </c>
      <c r="H94" s="46">
        <v>1</v>
      </c>
    </row>
    <row r="95" spans="4:8" x14ac:dyDescent="0.3">
      <c r="D95" s="23">
        <v>1.3809523809523812</v>
      </c>
      <c r="G95" s="21" t="s">
        <v>10</v>
      </c>
      <c r="H95" s="46">
        <v>1</v>
      </c>
    </row>
    <row r="96" spans="4:8" x14ac:dyDescent="0.3">
      <c r="D96" s="23">
        <v>1.3333333333333333</v>
      </c>
      <c r="G96" s="21" t="s">
        <v>27</v>
      </c>
      <c r="H96" s="46">
        <v>1</v>
      </c>
    </row>
    <row r="97" spans="4:8" x14ac:dyDescent="0.3">
      <c r="D97" s="23">
        <v>1.5</v>
      </c>
      <c r="G97" s="21" t="s">
        <v>17</v>
      </c>
      <c r="H97" s="46">
        <v>1</v>
      </c>
    </row>
    <row r="98" spans="4:8" x14ac:dyDescent="0.3">
      <c r="D98" s="23">
        <v>1.6857142857142857</v>
      </c>
      <c r="G98" s="21" t="s">
        <v>38</v>
      </c>
      <c r="H98" s="46">
        <v>1</v>
      </c>
    </row>
    <row r="99" spans="4:8" x14ac:dyDescent="0.3">
      <c r="D99" s="23">
        <v>1.4</v>
      </c>
      <c r="G99" s="21" t="s">
        <v>130</v>
      </c>
      <c r="H99" s="46">
        <v>1</v>
      </c>
    </row>
    <row r="100" spans="4:8" x14ac:dyDescent="0.3">
      <c r="D100" s="23">
        <v>1.6122448979591835</v>
      </c>
      <c r="G100" s="21" t="s">
        <v>67</v>
      </c>
      <c r="H100" s="46">
        <v>1</v>
      </c>
    </row>
    <row r="101" spans="4:8" x14ac:dyDescent="0.3">
      <c r="D101" s="23">
        <v>1.3928571428571428</v>
      </c>
      <c r="G101" s="21" t="s">
        <v>20</v>
      </c>
      <c r="H101" s="46">
        <v>1</v>
      </c>
    </row>
    <row r="102" spans="4:8" x14ac:dyDescent="0.3">
      <c r="G102" s="21" t="s">
        <v>68</v>
      </c>
      <c r="H102" s="46">
        <v>1.0625</v>
      </c>
    </row>
    <row r="103" spans="4:8" x14ac:dyDescent="0.3">
      <c r="G103" s="21" t="s">
        <v>12</v>
      </c>
      <c r="H103" s="46">
        <v>1.25</v>
      </c>
    </row>
    <row r="104" spans="4:8" x14ac:dyDescent="0.3">
      <c r="G104" s="21" t="s">
        <v>16</v>
      </c>
      <c r="H104" s="46">
        <v>1.75</v>
      </c>
    </row>
    <row r="105" spans="4:8" x14ac:dyDescent="0.3">
      <c r="G105" s="21" t="s">
        <v>40</v>
      </c>
      <c r="H105" s="46">
        <v>1.1428571428571428</v>
      </c>
    </row>
  </sheetData>
  <sortState xmlns:xlrd2="http://schemas.microsoft.com/office/spreadsheetml/2017/richdata2" ref="X2:Z110">
    <sortCondition ref="Z1:Z110"/>
  </sortState>
  <phoneticPr fontId="1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3:C24"/>
  <sheetViews>
    <sheetView zoomScaleNormal="100" workbookViewId="0">
      <selection activeCell="C4" sqref="C4:C24"/>
    </sheetView>
  </sheetViews>
  <sheetFormatPr baseColWidth="10" defaultRowHeight="15" x14ac:dyDescent="0.25"/>
  <cols>
    <col min="1" max="1" width="72.42578125" bestFit="1" customWidth="1"/>
    <col min="2" max="2" width="27.140625" bestFit="1" customWidth="1"/>
    <col min="3" max="3" width="23.28515625" bestFit="1" customWidth="1"/>
  </cols>
  <sheetData>
    <row r="3" spans="1:3" x14ac:dyDescent="0.25">
      <c r="A3" s="40" t="s">
        <v>39</v>
      </c>
      <c r="B3" t="s">
        <v>45</v>
      </c>
      <c r="C3" t="s">
        <v>60</v>
      </c>
    </row>
    <row r="4" spans="1:3" x14ac:dyDescent="0.25">
      <c r="A4" s="41" t="s">
        <v>21</v>
      </c>
      <c r="B4" s="36">
        <v>1.1190476190476191</v>
      </c>
      <c r="C4" s="36">
        <v>1</v>
      </c>
    </row>
    <row r="5" spans="1:3" x14ac:dyDescent="0.25">
      <c r="A5" s="41" t="s">
        <v>22</v>
      </c>
      <c r="B5" s="36">
        <v>0.85714285714285721</v>
      </c>
      <c r="C5" s="36">
        <v>1</v>
      </c>
    </row>
    <row r="6" spans="1:3" x14ac:dyDescent="0.25">
      <c r="A6" s="41" t="s">
        <v>11</v>
      </c>
      <c r="B6" s="36">
        <v>1.2380952380952381</v>
      </c>
      <c r="C6" s="36">
        <v>1</v>
      </c>
    </row>
    <row r="7" spans="1:3" x14ac:dyDescent="0.25">
      <c r="A7" s="41" t="s">
        <v>23</v>
      </c>
      <c r="B7" s="36">
        <v>0.99553571428571441</v>
      </c>
      <c r="C7" s="36">
        <v>1</v>
      </c>
    </row>
    <row r="8" spans="1:3" x14ac:dyDescent="0.25">
      <c r="A8" s="41" t="s">
        <v>35</v>
      </c>
      <c r="B8" s="36">
        <v>1.2142857142857142</v>
      </c>
      <c r="C8" s="36">
        <v>1</v>
      </c>
    </row>
    <row r="9" spans="1:3" x14ac:dyDescent="0.25">
      <c r="A9" s="41" t="s">
        <v>25</v>
      </c>
      <c r="B9" s="36">
        <v>1</v>
      </c>
      <c r="C9" s="36">
        <v>1</v>
      </c>
    </row>
    <row r="10" spans="1:3" x14ac:dyDescent="0.25">
      <c r="A10" s="41" t="s">
        <v>36</v>
      </c>
      <c r="B10" s="36">
        <v>0.82142857142857151</v>
      </c>
      <c r="C10" s="36">
        <v>1</v>
      </c>
    </row>
    <row r="11" spans="1:3" x14ac:dyDescent="0.25">
      <c r="A11" s="41" t="s">
        <v>37</v>
      </c>
      <c r="B11" s="36">
        <v>0.7142857142857143</v>
      </c>
      <c r="C11" s="36">
        <v>1</v>
      </c>
    </row>
    <row r="12" spans="1:3" x14ac:dyDescent="0.25">
      <c r="A12" s="41" t="s">
        <v>18</v>
      </c>
      <c r="B12" s="36">
        <v>0.94047619047619058</v>
      </c>
      <c r="C12" s="36">
        <v>1</v>
      </c>
    </row>
    <row r="13" spans="1:3" x14ac:dyDescent="0.25">
      <c r="A13" s="41" t="s">
        <v>26</v>
      </c>
      <c r="B13" s="36">
        <v>0.7142857142857143</v>
      </c>
      <c r="C13" s="36">
        <v>1</v>
      </c>
    </row>
    <row r="14" spans="1:3" x14ac:dyDescent="0.25">
      <c r="A14" s="41" t="s">
        <v>10</v>
      </c>
      <c r="B14" s="36">
        <v>1.3095238095238095</v>
      </c>
      <c r="C14" s="36">
        <v>1</v>
      </c>
    </row>
    <row r="15" spans="1:3" x14ac:dyDescent="0.25">
      <c r="A15" s="41" t="s">
        <v>27</v>
      </c>
      <c r="B15" s="36">
        <v>0.9285714285714286</v>
      </c>
      <c r="C15" s="36">
        <v>1</v>
      </c>
    </row>
    <row r="16" spans="1:3" x14ac:dyDescent="0.25">
      <c r="A16" s="41" t="s">
        <v>17</v>
      </c>
      <c r="B16" s="36">
        <v>0.9285714285714286</v>
      </c>
      <c r="C16" s="36">
        <v>1</v>
      </c>
    </row>
    <row r="17" spans="1:3" x14ac:dyDescent="0.25">
      <c r="A17" s="41" t="s">
        <v>38</v>
      </c>
      <c r="B17" s="36">
        <v>1.0714285714285714</v>
      </c>
      <c r="C17" s="36">
        <v>1</v>
      </c>
    </row>
    <row r="18" spans="1:3" x14ac:dyDescent="0.25">
      <c r="A18" s="41" t="s">
        <v>130</v>
      </c>
      <c r="B18" s="36">
        <v>1.2142857142857142</v>
      </c>
      <c r="C18" s="36">
        <v>1</v>
      </c>
    </row>
    <row r="19" spans="1:3" x14ac:dyDescent="0.25">
      <c r="A19" s="41" t="s">
        <v>67</v>
      </c>
      <c r="B19" s="36">
        <v>0.9642857142857143</v>
      </c>
      <c r="C19" s="36">
        <v>1</v>
      </c>
    </row>
    <row r="20" spans="1:3" x14ac:dyDescent="0.25">
      <c r="A20" s="41" t="s">
        <v>20</v>
      </c>
      <c r="B20" s="36">
        <v>1.3214285714285716</v>
      </c>
      <c r="C20" s="36">
        <v>1</v>
      </c>
    </row>
    <row r="21" spans="1:3" x14ac:dyDescent="0.25">
      <c r="A21" s="41" t="s">
        <v>68</v>
      </c>
      <c r="B21" s="36">
        <v>0.6785714285714286</v>
      </c>
      <c r="C21" s="36">
        <v>1</v>
      </c>
    </row>
    <row r="22" spans="1:3" x14ac:dyDescent="0.25">
      <c r="A22" s="41" t="s">
        <v>12</v>
      </c>
      <c r="B22" s="36">
        <v>1.2202380952380951</v>
      </c>
      <c r="C22" s="36">
        <v>1.1666666666666667</v>
      </c>
    </row>
    <row r="23" spans="1:3" x14ac:dyDescent="0.25">
      <c r="A23" s="41" t="s">
        <v>16</v>
      </c>
      <c r="B23" s="36">
        <v>1.0857142857142859</v>
      </c>
      <c r="C23" s="36">
        <v>1.2</v>
      </c>
    </row>
    <row r="24" spans="1:3" x14ac:dyDescent="0.25">
      <c r="A24" s="41" t="s">
        <v>40</v>
      </c>
      <c r="B24" s="36">
        <v>1.0491651205936916</v>
      </c>
      <c r="C24" s="36">
        <v>1.0389610389610389</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zoomScale="80" zoomScaleNormal="80" workbookViewId="0">
      <selection activeCell="S8" sqref="S8"/>
    </sheetView>
  </sheetViews>
  <sheetFormatPr baseColWidth="10" defaultRowHeight="15" x14ac:dyDescent="0.25"/>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O80"/>
  <sheetViews>
    <sheetView tabSelected="1" zoomScale="80" zoomScaleNormal="80" workbookViewId="0">
      <selection activeCell="E2" sqref="E2:G78"/>
    </sheetView>
  </sheetViews>
  <sheetFormatPr baseColWidth="10" defaultColWidth="10.85546875" defaultRowHeight="16.5" x14ac:dyDescent="0.3"/>
  <cols>
    <col min="1" max="1" width="31.85546875" style="21" customWidth="1"/>
    <col min="2" max="2" width="10.85546875" style="22" customWidth="1"/>
    <col min="3" max="3" width="63.140625" style="21" customWidth="1"/>
    <col min="4" max="4" width="7.7109375" style="23" hidden="1" customWidth="1"/>
    <col min="5" max="7" width="10.7109375" customWidth="1"/>
    <col min="8" max="10" width="10.85546875" style="36"/>
    <col min="11" max="11" width="3.5703125" customWidth="1"/>
  </cols>
  <sheetData>
    <row r="1" spans="1:15" ht="153" customHeight="1" thickBot="1" x14ac:dyDescent="0.35">
      <c r="A1" s="1" t="s">
        <v>0</v>
      </c>
      <c r="B1" s="1" t="s">
        <v>1</v>
      </c>
      <c r="C1" s="1" t="s">
        <v>2</v>
      </c>
      <c r="D1" s="2" t="s">
        <v>3</v>
      </c>
      <c r="E1" s="3" t="s">
        <v>41</v>
      </c>
      <c r="F1" s="3" t="s">
        <v>42</v>
      </c>
      <c r="G1" s="3" t="s">
        <v>43</v>
      </c>
      <c r="H1" s="49" t="s">
        <v>63</v>
      </c>
      <c r="I1" s="49" t="s">
        <v>64</v>
      </c>
      <c r="J1" s="49" t="s">
        <v>65</v>
      </c>
      <c r="L1" t="s">
        <v>2</v>
      </c>
      <c r="M1" t="s">
        <v>63</v>
      </c>
      <c r="N1" t="s">
        <v>64</v>
      </c>
      <c r="O1" t="s">
        <v>65</v>
      </c>
    </row>
    <row r="2" spans="1:15" ht="66" x14ac:dyDescent="0.25">
      <c r="A2" s="52" t="s">
        <v>10</v>
      </c>
      <c r="B2" s="52" t="s">
        <v>29</v>
      </c>
      <c r="C2" s="53" t="s">
        <v>69</v>
      </c>
      <c r="D2" s="43" t="s">
        <v>19</v>
      </c>
      <c r="E2" s="4">
        <f>Hoja1!G2+Hoja2!G2+Hoja3!G2+Hoja4!G2+Hoja5!G2+Hoja6!G2+Hoja7!G2+Hoja8!G2+Hoja9!G2+Hoja10!G2+Hoja11!G2+Hoja12!G2+Hoja13!G2+Hoja14!G2+Hoja15!G2+Hoja16!G2+Hoja17!G2+Hoja18!G2+Hoja19!G2+Hoja20!G2</f>
        <v>0</v>
      </c>
      <c r="F2" s="4">
        <f>Hoja1!H2+Hoja2!H2+Hoja3!H2+Hoja4!H2+Hoja5!H2+Hoja6!H2+Hoja7!H2+Hoja8!H2+Hoja9!H2+Hoja10!H2+Hoja11!H2+Hoja12!H2+Hoja13!H2+Hoja14!H2+Hoja15!H2+Hoja16!H2+Hoja17!H2+Hoja18!H2+Hoja19!H2+Hoja20!H2</f>
        <v>0</v>
      </c>
      <c r="G2" s="4">
        <f>Hoja1!I2+Hoja2!I2+Hoja3!I2+Hoja4!I2+Hoja5!I2+Hoja6!I2+Hoja7!I2+Hoja8!I2+Hoja9!I2+Hoja10!I2+Hoja11!I2+Hoja12!I2+Hoja13!I2+Hoja14!I2+Hoja15!I2+Hoja16!I2+Hoja17!I2+Hoja18!I2+Hoja19!I2+Hoja20!I2</f>
        <v>0</v>
      </c>
      <c r="H2" s="36" t="e">
        <f t="shared" ref="H2:H33" si="0">E2*100/(E2+F2+G2)</f>
        <v>#DIV/0!</v>
      </c>
      <c r="I2" s="36" t="e">
        <f t="shared" ref="I2:I33" si="1">F2*100/(E2+F2+G2)</f>
        <v>#DIV/0!</v>
      </c>
      <c r="J2" s="36" t="e">
        <f t="shared" ref="J2:J33" si="2">G2*100/(E2+F2+G2)</f>
        <v>#DIV/0!</v>
      </c>
      <c r="L2" t="s">
        <v>98</v>
      </c>
      <c r="M2" s="36">
        <v>0</v>
      </c>
      <c r="N2" s="36">
        <v>75</v>
      </c>
      <c r="O2" s="36">
        <v>25</v>
      </c>
    </row>
    <row r="3" spans="1:15" ht="33" x14ac:dyDescent="0.25">
      <c r="A3" s="14" t="s">
        <v>10</v>
      </c>
      <c r="B3" s="11" t="s">
        <v>70</v>
      </c>
      <c r="C3" s="29" t="s">
        <v>71</v>
      </c>
      <c r="D3" s="16" t="s">
        <v>7</v>
      </c>
      <c r="E3" s="4">
        <f>Hoja1!G3+Hoja2!G3+Hoja3!G3+Hoja4!G3+Hoja5!G3+Hoja6!G3+Hoja7!G3+Hoja8!G3+Hoja9!G3+Hoja10!G3+Hoja11!G3+Hoja12!G3+Hoja13!G3+Hoja14!G3+Hoja15!G3+Hoja16!G3+Hoja17!G3+Hoja18!G3+Hoja19!G3+Hoja20!G3</f>
        <v>0</v>
      </c>
      <c r="F3" s="4">
        <f>Hoja1!H3+Hoja2!H3+Hoja3!H3+Hoja4!H3+Hoja5!H3+Hoja6!H3+Hoja7!H3+Hoja8!H3+Hoja9!H3+Hoja10!H3+Hoja11!H3+Hoja12!H3+Hoja13!H3+Hoja14!H3+Hoja15!H3+Hoja16!H3+Hoja17!H3+Hoja18!H3+Hoja19!H3+Hoja20!H3</f>
        <v>0</v>
      </c>
      <c r="G3" s="4">
        <f>Hoja1!I3+Hoja2!I3+Hoja3!I3+Hoja4!I3+Hoja5!I3+Hoja6!I3+Hoja7!I3+Hoja8!I3+Hoja9!I3+Hoja10!I3+Hoja11!I3+Hoja12!I3+Hoja13!I3+Hoja14!I3+Hoja15!I3+Hoja16!I3+Hoja17!I3+Hoja18!I3+Hoja19!I3+Hoja20!I3</f>
        <v>0</v>
      </c>
      <c r="H3" s="36" t="e">
        <f t="shared" si="0"/>
        <v>#DIV/0!</v>
      </c>
      <c r="I3" s="36" t="e">
        <f t="shared" si="1"/>
        <v>#DIV/0!</v>
      </c>
      <c r="J3" s="36" t="e">
        <f t="shared" si="2"/>
        <v>#DIV/0!</v>
      </c>
      <c r="L3" t="s">
        <v>133</v>
      </c>
      <c r="M3" s="36">
        <v>25</v>
      </c>
      <c r="N3" s="36">
        <v>58.333333333333336</v>
      </c>
      <c r="O3" s="36">
        <v>16.666666666666668</v>
      </c>
    </row>
    <row r="4" spans="1:15" ht="49.5" customHeight="1" x14ac:dyDescent="0.25">
      <c r="A4" s="14" t="s">
        <v>10</v>
      </c>
      <c r="B4" s="11" t="s">
        <v>70</v>
      </c>
      <c r="C4" s="29" t="s">
        <v>72</v>
      </c>
      <c r="D4" s="16" t="s">
        <v>6</v>
      </c>
      <c r="E4" s="4">
        <f>Hoja1!G4+Hoja2!G4+Hoja3!G4+Hoja4!G4+Hoja5!G4+Hoja6!G4+Hoja7!G4+Hoja8!G4+Hoja9!G4+Hoja10!G4+Hoja11!G4+Hoja12!G4+Hoja13!G4+Hoja14!G4+Hoja15!G4+Hoja16!G4+Hoja17!G4+Hoja18!G4+Hoja19!G4+Hoja20!G4</f>
        <v>0</v>
      </c>
      <c r="F4" s="4">
        <f>Hoja1!H4+Hoja2!H4+Hoja3!H4+Hoja4!H4+Hoja5!H4+Hoja6!H4+Hoja7!H4+Hoja8!H4+Hoja9!H4+Hoja10!H4+Hoja11!H4+Hoja12!H4+Hoja13!H4+Hoja14!H4+Hoja15!H4+Hoja16!H4+Hoja17!H4+Hoja18!H4+Hoja19!H4+Hoja20!H4</f>
        <v>0</v>
      </c>
      <c r="G4" s="4">
        <f>Hoja1!I4+Hoja2!I4+Hoja3!I4+Hoja4!I4+Hoja5!I4+Hoja6!I4+Hoja7!I4+Hoja8!I4+Hoja9!I4+Hoja10!I4+Hoja11!I4+Hoja12!I4+Hoja13!I4+Hoja14!I4+Hoja15!I4+Hoja16!I4+Hoja17!I4+Hoja18!I4+Hoja19!I4+Hoja20!I4</f>
        <v>0</v>
      </c>
      <c r="H4" s="36" t="e">
        <f t="shared" si="0"/>
        <v>#DIV/0!</v>
      </c>
      <c r="I4" s="36" t="e">
        <f t="shared" si="1"/>
        <v>#DIV/0!</v>
      </c>
      <c r="J4" s="36" t="e">
        <f t="shared" si="2"/>
        <v>#DIV/0!</v>
      </c>
      <c r="L4" t="s">
        <v>96</v>
      </c>
      <c r="M4" s="36">
        <v>35.714285714285715</v>
      </c>
      <c r="N4" s="36">
        <v>42.857142857142854</v>
      </c>
      <c r="O4" s="36">
        <v>21.428571428571427</v>
      </c>
    </row>
    <row r="5" spans="1:15" ht="33" customHeight="1" x14ac:dyDescent="0.25">
      <c r="A5" s="26" t="s">
        <v>11</v>
      </c>
      <c r="B5" s="11" t="s">
        <v>70</v>
      </c>
      <c r="C5" s="12" t="s">
        <v>73</v>
      </c>
      <c r="D5" s="6" t="s">
        <v>6</v>
      </c>
      <c r="E5" s="4">
        <f>Hoja1!G5+Hoja2!G5+Hoja3!G5+Hoja4!G5+Hoja5!G5+Hoja6!G5+Hoja7!G5+Hoja8!G5+Hoja9!G5+Hoja10!G5+Hoja11!G5+Hoja12!G5+Hoja13!G5+Hoja14!G5+Hoja15!G5+Hoja16!G5+Hoja17!G5+Hoja18!G5+Hoja19!G5+Hoja20!G5</f>
        <v>0</v>
      </c>
      <c r="F5" s="4">
        <f>Hoja1!H5+Hoja2!H5+Hoja3!H5+Hoja4!H5+Hoja5!H5+Hoja6!H5+Hoja7!H5+Hoja8!H5+Hoja9!H5+Hoja10!H5+Hoja11!H5+Hoja12!H5+Hoja13!H5+Hoja14!H5+Hoja15!H5+Hoja16!H5+Hoja17!H5+Hoja18!H5+Hoja19!H5+Hoja20!H5</f>
        <v>0</v>
      </c>
      <c r="G5" s="4">
        <f>Hoja1!I5+Hoja2!I5+Hoja3!I5+Hoja4!I5+Hoja5!I5+Hoja6!I5+Hoja7!I5+Hoja8!I5+Hoja9!I5+Hoja10!I5+Hoja11!I5+Hoja12!I5+Hoja13!I5+Hoja14!I5+Hoja15!I5+Hoja16!I5+Hoja17!I5+Hoja18!I5+Hoja19!I5+Hoja20!I5</f>
        <v>0</v>
      </c>
      <c r="H5" s="36" t="e">
        <f t="shared" si="0"/>
        <v>#DIV/0!</v>
      </c>
      <c r="I5" s="36" t="e">
        <f t="shared" si="1"/>
        <v>#DIV/0!</v>
      </c>
      <c r="J5" s="36" t="e">
        <f t="shared" si="2"/>
        <v>#DIV/0!</v>
      </c>
      <c r="L5" t="s">
        <v>97</v>
      </c>
      <c r="M5" s="36">
        <v>37.5</v>
      </c>
      <c r="N5" s="36">
        <v>37.5</v>
      </c>
      <c r="O5" s="36">
        <v>25</v>
      </c>
    </row>
    <row r="6" spans="1:15" ht="33" customHeight="1" x14ac:dyDescent="0.25">
      <c r="A6" s="27" t="s">
        <v>11</v>
      </c>
      <c r="B6" s="6" t="s">
        <v>70</v>
      </c>
      <c r="C6" s="7" t="s">
        <v>74</v>
      </c>
      <c r="D6" s="8" t="s">
        <v>8</v>
      </c>
      <c r="E6" s="4">
        <f>Hoja1!G6+Hoja2!G6+Hoja3!G6+Hoja4!G6+Hoja5!G6+Hoja6!G6+Hoja7!G6+Hoja8!G6+Hoja9!G6+Hoja10!G6+Hoja11!G6+Hoja12!G6+Hoja13!G6+Hoja14!G6+Hoja15!G6+Hoja16!G6+Hoja17!G6+Hoja18!G6+Hoja19!G6+Hoja20!G6</f>
        <v>0</v>
      </c>
      <c r="F6" s="4">
        <f>Hoja1!H6+Hoja2!H6+Hoja3!H6+Hoja4!H6+Hoja5!H6+Hoja6!H6+Hoja7!H6+Hoja8!H6+Hoja9!H6+Hoja10!H6+Hoja11!H6+Hoja12!H6+Hoja13!H6+Hoja14!H6+Hoja15!H6+Hoja16!H6+Hoja17!H6+Hoja18!H6+Hoja19!H6+Hoja20!H6</f>
        <v>0</v>
      </c>
      <c r="G6" s="4">
        <f>Hoja1!I6+Hoja2!I6+Hoja3!I6+Hoja4!I6+Hoja5!I6+Hoja6!I6+Hoja7!I6+Hoja8!I6+Hoja9!I6+Hoja10!I6+Hoja11!I6+Hoja12!I6+Hoja13!I6+Hoja14!I6+Hoja15!I6+Hoja16!I6+Hoja17!I6+Hoja18!I6+Hoja19!I6+Hoja20!I6</f>
        <v>0</v>
      </c>
      <c r="H6" s="36" t="e">
        <f t="shared" si="0"/>
        <v>#DIV/0!</v>
      </c>
      <c r="I6" s="36" t="e">
        <f t="shared" si="1"/>
        <v>#DIV/0!</v>
      </c>
      <c r="J6" s="36" t="e">
        <f t="shared" si="2"/>
        <v>#DIV/0!</v>
      </c>
      <c r="L6" t="s">
        <v>82</v>
      </c>
      <c r="M6" s="36">
        <v>41.666666666666664</v>
      </c>
      <c r="N6" s="36">
        <v>25</v>
      </c>
      <c r="O6" s="36">
        <v>33.333333333333336</v>
      </c>
    </row>
    <row r="7" spans="1:15" ht="49.5" customHeight="1" x14ac:dyDescent="0.25">
      <c r="A7" s="26" t="s">
        <v>11</v>
      </c>
      <c r="B7" s="11" t="s">
        <v>70</v>
      </c>
      <c r="C7" s="12" t="s">
        <v>66</v>
      </c>
      <c r="D7" s="16" t="s">
        <v>6</v>
      </c>
      <c r="E7" s="4">
        <f>Hoja1!G7+Hoja2!G7+Hoja3!G7+Hoja4!G7+Hoja5!G7+Hoja6!G7+Hoja7!G7+Hoja8!G7+Hoja9!G7+Hoja10!G7+Hoja11!G7+Hoja12!G7+Hoja13!G7+Hoja14!G7+Hoja15!G7+Hoja16!G7+Hoja17!G7+Hoja18!G7+Hoja19!G7+Hoja20!G7</f>
        <v>0</v>
      </c>
      <c r="F7" s="4">
        <f>Hoja1!H7+Hoja2!H7+Hoja3!H7+Hoja4!H7+Hoja5!H7+Hoja6!H7+Hoja7!H7+Hoja8!H7+Hoja9!H7+Hoja10!H7+Hoja11!H7+Hoja12!H7+Hoja13!H7+Hoja14!H7+Hoja15!H7+Hoja16!H7+Hoja17!H7+Hoja18!H7+Hoja19!H7+Hoja20!H7</f>
        <v>0</v>
      </c>
      <c r="G7" s="4">
        <f>Hoja1!I7+Hoja2!I7+Hoja3!I7+Hoja4!I7+Hoja5!I7+Hoja6!I7+Hoja7!I7+Hoja8!I7+Hoja9!I7+Hoja10!I7+Hoja11!I7+Hoja12!I7+Hoja13!I7+Hoja14!I7+Hoja15!I7+Hoja16!I7+Hoja17!I7+Hoja18!I7+Hoja19!I7+Hoja20!I7</f>
        <v>0</v>
      </c>
      <c r="H7" s="36" t="e">
        <f t="shared" si="0"/>
        <v>#DIV/0!</v>
      </c>
      <c r="I7" s="36" t="e">
        <f t="shared" si="1"/>
        <v>#DIV/0!</v>
      </c>
      <c r="J7" s="36" t="e">
        <f t="shared" si="2"/>
        <v>#DIV/0!</v>
      </c>
      <c r="L7" t="s">
        <v>129</v>
      </c>
      <c r="M7" s="36">
        <v>44.444444444444443</v>
      </c>
      <c r="N7" s="36">
        <v>44.444444444444443</v>
      </c>
      <c r="O7" s="36">
        <v>11.111111111111111</v>
      </c>
    </row>
    <row r="8" spans="1:15" ht="33" x14ac:dyDescent="0.25">
      <c r="A8" s="27" t="s">
        <v>35</v>
      </c>
      <c r="B8" s="11" t="s">
        <v>70</v>
      </c>
      <c r="C8" s="26" t="s">
        <v>75</v>
      </c>
      <c r="D8" s="16" t="s">
        <v>9</v>
      </c>
      <c r="E8" s="4">
        <f>Hoja1!G8+Hoja2!G8+Hoja3!G8+Hoja4!G8+Hoja5!G8+Hoja6!G8+Hoja7!G8+Hoja8!G8+Hoja9!G8+Hoja10!G8+Hoja11!G8+Hoja12!G8+Hoja13!G8+Hoja14!G8+Hoja15!G8+Hoja16!G8+Hoja17!G8+Hoja18!G8+Hoja19!G8+Hoja20!G8</f>
        <v>0</v>
      </c>
      <c r="F8" s="4">
        <f>Hoja1!H8+Hoja2!H8+Hoja3!H8+Hoja4!H8+Hoja5!H8+Hoja6!H8+Hoja7!H8+Hoja8!H8+Hoja9!H8+Hoja10!H8+Hoja11!H8+Hoja12!H8+Hoja13!H8+Hoja14!H8+Hoja15!H8+Hoja16!H8+Hoja17!H8+Hoja18!H8+Hoja19!H8+Hoja20!H8</f>
        <v>0</v>
      </c>
      <c r="G8" s="4">
        <f>Hoja1!I8+Hoja2!I8+Hoja3!I8+Hoja4!I8+Hoja5!I8+Hoja6!I8+Hoja7!I8+Hoja8!I8+Hoja9!I8+Hoja10!I8+Hoja11!I8+Hoja12!I8+Hoja13!I8+Hoja14!I8+Hoja15!I8+Hoja16!I8+Hoja17!I8+Hoja18!I8+Hoja19!I8+Hoja20!I8</f>
        <v>0</v>
      </c>
      <c r="H8" s="36" t="e">
        <f t="shared" si="0"/>
        <v>#DIV/0!</v>
      </c>
      <c r="I8" s="36" t="e">
        <f t="shared" si="1"/>
        <v>#DIV/0!</v>
      </c>
      <c r="J8" s="36" t="e">
        <f t="shared" si="2"/>
        <v>#DIV/0!</v>
      </c>
      <c r="L8" t="s">
        <v>128</v>
      </c>
      <c r="M8" s="36">
        <v>44.444444444444443</v>
      </c>
      <c r="N8" s="36">
        <v>55.555555555555557</v>
      </c>
      <c r="O8" s="36">
        <v>0</v>
      </c>
    </row>
    <row r="9" spans="1:15" ht="33" x14ac:dyDescent="0.25">
      <c r="A9" s="26" t="s">
        <v>12</v>
      </c>
      <c r="B9" s="6" t="s">
        <v>70</v>
      </c>
      <c r="C9" s="25" t="s">
        <v>76</v>
      </c>
      <c r="D9" s="16" t="s">
        <v>14</v>
      </c>
      <c r="E9" s="4">
        <f>Hoja1!G9+Hoja2!G9+Hoja3!G9+Hoja4!G9+Hoja5!G9+Hoja6!G9+Hoja7!G9+Hoja8!G9+Hoja9!G9+Hoja10!G9+Hoja11!G9+Hoja12!G9+Hoja13!G9+Hoja14!G9+Hoja15!G9+Hoja16!G9+Hoja17!G9+Hoja18!G9+Hoja19!G9+Hoja20!G9</f>
        <v>0</v>
      </c>
      <c r="F9" s="4">
        <f>Hoja1!H9+Hoja2!H9+Hoja3!H9+Hoja4!H9+Hoja5!H9+Hoja6!H9+Hoja7!H9+Hoja8!H9+Hoja9!H9+Hoja10!H9+Hoja11!H9+Hoja12!H9+Hoja13!H9+Hoja14!H9+Hoja15!H9+Hoja16!H9+Hoja17!H9+Hoja18!H9+Hoja19!H9+Hoja20!H9</f>
        <v>0</v>
      </c>
      <c r="G9" s="4">
        <f>Hoja1!I9+Hoja2!I9+Hoja3!I9+Hoja4!I9+Hoja5!I9+Hoja6!I9+Hoja7!I9+Hoja8!I9+Hoja9!I9+Hoja10!I9+Hoja11!I9+Hoja12!I9+Hoja13!I9+Hoja14!I9+Hoja15!I9+Hoja16!I9+Hoja17!I9+Hoja18!I9+Hoja19!I9+Hoja20!I9</f>
        <v>0</v>
      </c>
      <c r="H9" s="36" t="e">
        <f t="shared" si="0"/>
        <v>#DIV/0!</v>
      </c>
      <c r="I9" s="36" t="e">
        <f t="shared" si="1"/>
        <v>#DIV/0!</v>
      </c>
      <c r="J9" s="36" t="e">
        <f t="shared" si="2"/>
        <v>#DIV/0!</v>
      </c>
      <c r="L9" t="s">
        <v>95</v>
      </c>
      <c r="M9" s="36">
        <v>45.454545454545453</v>
      </c>
      <c r="N9" s="36">
        <v>27.272727272727273</v>
      </c>
      <c r="O9" s="36">
        <v>27.272727272727273</v>
      </c>
    </row>
    <row r="10" spans="1:15" ht="63.75" x14ac:dyDescent="0.25">
      <c r="A10" s="26" t="s">
        <v>12</v>
      </c>
      <c r="B10" s="6" t="s">
        <v>28</v>
      </c>
      <c r="C10" s="25" t="s">
        <v>77</v>
      </c>
      <c r="D10" s="16" t="s">
        <v>13</v>
      </c>
      <c r="E10" s="4">
        <f>Hoja1!G10+Hoja2!G10+Hoja3!G10+Hoja4!G10+Hoja5!G10+Hoja6!G10+Hoja7!G10+Hoja8!G10+Hoja9!G10+Hoja10!G10+Hoja11!G10+Hoja12!G10+Hoja13!G10+Hoja14!G10+Hoja15!G10+Hoja16!G10+Hoja17!G10+Hoja18!G10+Hoja19!G10+Hoja20!G10</f>
        <v>0</v>
      </c>
      <c r="F10" s="4">
        <f>Hoja1!H10+Hoja2!H10+Hoja3!H10+Hoja4!H10+Hoja5!H10+Hoja6!H10+Hoja7!H10+Hoja8!H10+Hoja9!H10+Hoja10!H10+Hoja11!H10+Hoja12!H10+Hoja13!H10+Hoja14!H10+Hoja15!H10+Hoja16!H10+Hoja17!H10+Hoja18!H10+Hoja19!H10+Hoja20!H10</f>
        <v>0</v>
      </c>
      <c r="G10" s="4">
        <f>Hoja1!I10+Hoja2!I10+Hoja3!I10+Hoja4!I10+Hoja5!I10+Hoja6!I10+Hoja7!I10+Hoja8!I10+Hoja9!I10+Hoja10!I10+Hoja11!I10+Hoja12!I10+Hoja13!I10+Hoja14!I10+Hoja15!I10+Hoja16!I10+Hoja17!I10+Hoja18!I10+Hoja19!I10+Hoja20!I10</f>
        <v>0</v>
      </c>
      <c r="H10" s="36" t="e">
        <f t="shared" si="0"/>
        <v>#DIV/0!</v>
      </c>
      <c r="I10" s="36" t="e">
        <f t="shared" si="1"/>
        <v>#DIV/0!</v>
      </c>
      <c r="J10" s="36" t="e">
        <f t="shared" si="2"/>
        <v>#DIV/0!</v>
      </c>
      <c r="L10" t="s">
        <v>87</v>
      </c>
      <c r="M10" s="36">
        <v>45.454545454545453</v>
      </c>
      <c r="N10" s="36">
        <v>54.545454545454547</v>
      </c>
      <c r="O10" s="36">
        <v>0</v>
      </c>
    </row>
    <row r="11" spans="1:15" ht="76.5" x14ac:dyDescent="0.25">
      <c r="A11" s="26" t="s">
        <v>12</v>
      </c>
      <c r="B11" s="6" t="s">
        <v>28</v>
      </c>
      <c r="C11" s="24" t="s">
        <v>78</v>
      </c>
      <c r="D11" s="16" t="s">
        <v>7</v>
      </c>
      <c r="E11" s="4">
        <f>Hoja1!G11+Hoja2!G11+Hoja3!G11+Hoja4!G11+Hoja5!G11+Hoja6!G11+Hoja7!G11+Hoja8!G11+Hoja9!G11+Hoja10!G11+Hoja11!G11+Hoja12!G11+Hoja13!G11+Hoja14!G11+Hoja15!G11+Hoja16!G11+Hoja17!G11+Hoja18!G11+Hoja19!G11+Hoja20!G11</f>
        <v>0</v>
      </c>
      <c r="F11" s="4">
        <f>Hoja1!H11+Hoja2!H11+Hoja3!H11+Hoja4!H11+Hoja5!H11+Hoja6!H11+Hoja7!H11+Hoja8!H11+Hoja9!H11+Hoja10!H11+Hoja11!H11+Hoja12!H11+Hoja13!H11+Hoja14!H11+Hoja15!H11+Hoja16!H11+Hoja17!H11+Hoja18!H11+Hoja19!H11+Hoja20!H11</f>
        <v>0</v>
      </c>
      <c r="G11" s="4">
        <f>Hoja1!I11+Hoja2!I11+Hoja3!I11+Hoja4!I11+Hoja5!I11+Hoja6!I11+Hoja7!I11+Hoja8!I11+Hoja9!I11+Hoja10!I11+Hoja11!I11+Hoja12!I11+Hoja13!I11+Hoja14!I11+Hoja15!I11+Hoja16!I11+Hoja17!I11+Hoja18!I11+Hoja19!I11+Hoja20!I11</f>
        <v>0</v>
      </c>
      <c r="H11" s="36" t="e">
        <f t="shared" si="0"/>
        <v>#DIV/0!</v>
      </c>
      <c r="I11" s="36" t="e">
        <f t="shared" si="1"/>
        <v>#DIV/0!</v>
      </c>
      <c r="J11" s="36" t="e">
        <f t="shared" si="2"/>
        <v>#DIV/0!</v>
      </c>
      <c r="L11" t="s">
        <v>74</v>
      </c>
      <c r="M11" s="36">
        <v>46.153846153846153</v>
      </c>
      <c r="N11" s="36">
        <v>53.846153846153847</v>
      </c>
      <c r="O11" s="36">
        <v>0</v>
      </c>
    </row>
    <row r="12" spans="1:15" ht="33" x14ac:dyDescent="0.25">
      <c r="A12" s="26" t="s">
        <v>12</v>
      </c>
      <c r="B12" s="6" t="s">
        <v>28</v>
      </c>
      <c r="C12" s="24" t="s">
        <v>79</v>
      </c>
      <c r="D12" s="16" t="s">
        <v>13</v>
      </c>
      <c r="E12" s="4">
        <f>Hoja1!G12+Hoja2!G12+Hoja3!G12+Hoja4!G12+Hoja5!G12+Hoja6!G12+Hoja7!G12+Hoja8!G12+Hoja9!G12+Hoja10!G12+Hoja11!G12+Hoja12!G12+Hoja13!G12+Hoja14!G12+Hoja15!G12+Hoja16!G12+Hoja17!G12+Hoja18!G12+Hoja19!G12+Hoja20!G12</f>
        <v>0</v>
      </c>
      <c r="F12" s="4">
        <f>Hoja1!H12+Hoja2!H12+Hoja3!H12+Hoja4!H12+Hoja5!H12+Hoja6!H12+Hoja7!H12+Hoja8!H12+Hoja9!H12+Hoja10!H12+Hoja11!H12+Hoja12!H12+Hoja13!H12+Hoja14!H12+Hoja15!H12+Hoja16!H12+Hoja17!H12+Hoja18!H12+Hoja19!H12+Hoja20!H12</f>
        <v>0</v>
      </c>
      <c r="G12" s="4">
        <f>Hoja1!I12+Hoja2!I12+Hoja3!I12+Hoja4!I12+Hoja5!I12+Hoja6!I12+Hoja7!I12+Hoja8!I12+Hoja9!I12+Hoja10!I12+Hoja11!I12+Hoja12!I12+Hoja13!I12+Hoja14!I12+Hoja15!I12+Hoja16!I12+Hoja17!I12+Hoja18!I12+Hoja19!I12+Hoja20!I12</f>
        <v>0</v>
      </c>
      <c r="H12" s="36" t="e">
        <f t="shared" si="0"/>
        <v>#DIV/0!</v>
      </c>
      <c r="I12" s="36" t="e">
        <f t="shared" si="1"/>
        <v>#DIV/0!</v>
      </c>
      <c r="J12" s="36" t="e">
        <f t="shared" si="2"/>
        <v>#DIV/0!</v>
      </c>
      <c r="L12" t="s">
        <v>83</v>
      </c>
      <c r="M12" s="36">
        <v>50</v>
      </c>
      <c r="N12" s="36">
        <v>16.666666666666668</v>
      </c>
      <c r="O12" s="36">
        <v>33.333333333333336</v>
      </c>
    </row>
    <row r="13" spans="1:15" ht="49.5" customHeight="1" x14ac:dyDescent="0.25">
      <c r="A13" s="26" t="s">
        <v>12</v>
      </c>
      <c r="B13" s="6" t="s">
        <v>28</v>
      </c>
      <c r="C13" s="24" t="s">
        <v>80</v>
      </c>
      <c r="D13" s="16" t="s">
        <v>13</v>
      </c>
      <c r="E13" s="4">
        <f>Hoja1!G13+Hoja2!G13+Hoja3!G13+Hoja4!G13+Hoja5!G13+Hoja6!G13+Hoja7!G13+Hoja8!G13+Hoja9!G13+Hoja10!G13+Hoja11!G13+Hoja12!G13+Hoja13!G13+Hoja14!G13+Hoja15!G13+Hoja16!G13+Hoja17!G13+Hoja18!G13+Hoja19!G13+Hoja20!G13</f>
        <v>0</v>
      </c>
      <c r="F13" s="4">
        <f>Hoja1!H13+Hoja2!H13+Hoja3!H13+Hoja4!H13+Hoja5!H13+Hoja6!H13+Hoja7!H13+Hoja8!H13+Hoja9!H13+Hoja10!H13+Hoja11!H13+Hoja12!H13+Hoja13!H13+Hoja14!H13+Hoja15!H13+Hoja16!H13+Hoja17!H13+Hoja18!H13+Hoja19!H13+Hoja20!H13</f>
        <v>0</v>
      </c>
      <c r="G13" s="4">
        <f>Hoja1!I13+Hoja2!I13+Hoja3!I13+Hoja4!I13+Hoja5!I13+Hoja6!I13+Hoja7!I13+Hoja8!I13+Hoja9!I13+Hoja10!I13+Hoja11!I13+Hoja12!I13+Hoja13!I13+Hoja14!I13+Hoja15!I13+Hoja16!I13+Hoja17!I13+Hoja18!I13+Hoja19!I13+Hoja20!I13</f>
        <v>0</v>
      </c>
      <c r="H13" s="36" t="e">
        <f t="shared" si="0"/>
        <v>#DIV/0!</v>
      </c>
      <c r="I13" s="36" t="e">
        <f t="shared" si="1"/>
        <v>#DIV/0!</v>
      </c>
      <c r="J13" s="36" t="e">
        <f t="shared" si="2"/>
        <v>#DIV/0!</v>
      </c>
      <c r="L13" t="s">
        <v>136</v>
      </c>
      <c r="M13" s="36">
        <v>50</v>
      </c>
      <c r="N13" s="36">
        <v>41.666666666666664</v>
      </c>
      <c r="O13" s="36">
        <v>8.3333333333333339</v>
      </c>
    </row>
    <row r="14" spans="1:15" ht="49.5" customHeight="1" x14ac:dyDescent="0.25">
      <c r="A14" s="26" t="s">
        <v>12</v>
      </c>
      <c r="B14" s="6" t="s">
        <v>28</v>
      </c>
      <c r="C14" s="25" t="s">
        <v>81</v>
      </c>
      <c r="D14" s="16" t="s">
        <v>6</v>
      </c>
      <c r="E14" s="4">
        <f>Hoja1!G14+Hoja2!G14+Hoja3!G14+Hoja4!G14+Hoja5!G14+Hoja6!G14+Hoja7!G14+Hoja8!G14+Hoja9!G14+Hoja10!G14+Hoja11!G14+Hoja12!G14+Hoja13!G14+Hoja14!G14+Hoja15!G14+Hoja16!G14+Hoja17!G14+Hoja18!G14+Hoja19!G14+Hoja20!G14</f>
        <v>0</v>
      </c>
      <c r="F14" s="4">
        <f>Hoja1!H14+Hoja2!H14+Hoja3!H14+Hoja4!H14+Hoja5!H14+Hoja6!H14+Hoja7!H14+Hoja8!H14+Hoja9!H14+Hoja10!H14+Hoja11!H14+Hoja12!H14+Hoja13!H14+Hoja14!H14+Hoja15!H14+Hoja16!H14+Hoja17!H14+Hoja18!H14+Hoja19!H14+Hoja20!H14</f>
        <v>0</v>
      </c>
      <c r="G14" s="4">
        <f>Hoja1!I14+Hoja2!I14+Hoja3!I14+Hoja4!I14+Hoja5!I14+Hoja6!I14+Hoja7!I14+Hoja8!I14+Hoja9!I14+Hoja10!I14+Hoja11!I14+Hoja12!I14+Hoja13!I14+Hoja14!I14+Hoja15!I14+Hoja16!I14+Hoja17!I14+Hoja18!I14+Hoja19!I14+Hoja20!I14</f>
        <v>0</v>
      </c>
      <c r="H14" s="36" t="e">
        <f t="shared" si="0"/>
        <v>#DIV/0!</v>
      </c>
      <c r="I14" s="36" t="e">
        <f t="shared" si="1"/>
        <v>#DIV/0!</v>
      </c>
      <c r="J14" s="36" t="e">
        <f t="shared" si="2"/>
        <v>#DIV/0!</v>
      </c>
      <c r="L14" t="s">
        <v>117</v>
      </c>
      <c r="M14" s="36">
        <v>50</v>
      </c>
      <c r="N14" s="36">
        <v>50</v>
      </c>
      <c r="O14" s="36">
        <v>0</v>
      </c>
    </row>
    <row r="15" spans="1:15" ht="33" x14ac:dyDescent="0.25">
      <c r="A15" s="26" t="s">
        <v>12</v>
      </c>
      <c r="B15" s="6" t="s">
        <v>28</v>
      </c>
      <c r="C15" s="54" t="s">
        <v>82</v>
      </c>
      <c r="D15" s="16" t="s">
        <v>6</v>
      </c>
      <c r="E15" s="4">
        <f>Hoja1!G15+Hoja2!G15+Hoja3!G15+Hoja4!G15+Hoja5!G15+Hoja6!G15+Hoja7!G15+Hoja8!G15+Hoja9!G15+Hoja10!G15+Hoja11!G15+Hoja12!G15+Hoja13!G15+Hoja14!G15+Hoja15!G15+Hoja16!G15+Hoja17!G15+Hoja18!G15+Hoja19!G15+Hoja20!G15</f>
        <v>0</v>
      </c>
      <c r="F15" s="4">
        <f>Hoja1!H15+Hoja2!H15+Hoja3!H15+Hoja4!H15+Hoja5!H15+Hoja6!H15+Hoja7!H15+Hoja8!H15+Hoja9!H15+Hoja10!H15+Hoja11!H15+Hoja12!H15+Hoja13!H15+Hoja14!H15+Hoja15!H15+Hoja16!H15+Hoja17!H15+Hoja18!H15+Hoja19!H15+Hoja20!H15</f>
        <v>0</v>
      </c>
      <c r="G15" s="4">
        <f>Hoja1!I15+Hoja2!I15+Hoja3!I15+Hoja4!I15+Hoja5!I15+Hoja6!I15+Hoja7!I15+Hoja8!I15+Hoja9!I15+Hoja10!I15+Hoja11!I15+Hoja12!I15+Hoja13!I15+Hoja14!I15+Hoja15!I15+Hoja16!I15+Hoja17!I15+Hoja18!I15+Hoja19!I15+Hoja20!I15</f>
        <v>0</v>
      </c>
      <c r="H15" s="36" t="e">
        <f t="shared" si="0"/>
        <v>#DIV/0!</v>
      </c>
      <c r="I15" s="36" t="e">
        <f t="shared" si="1"/>
        <v>#DIV/0!</v>
      </c>
      <c r="J15" s="36" t="e">
        <f t="shared" si="2"/>
        <v>#DIV/0!</v>
      </c>
      <c r="L15" t="s">
        <v>127</v>
      </c>
      <c r="M15" s="36">
        <v>50</v>
      </c>
      <c r="N15" s="36">
        <v>50</v>
      </c>
      <c r="O15" s="36">
        <v>0</v>
      </c>
    </row>
    <row r="16" spans="1:15" ht="33" x14ac:dyDescent="0.25">
      <c r="A16" s="26" t="s">
        <v>12</v>
      </c>
      <c r="B16" s="6" t="s">
        <v>28</v>
      </c>
      <c r="C16" s="25" t="s">
        <v>83</v>
      </c>
      <c r="D16" s="16" t="s">
        <v>8</v>
      </c>
      <c r="E16" s="4">
        <f>Hoja1!G16+Hoja2!G16+Hoja3!G16+Hoja4!G16+Hoja5!G16+Hoja6!G16+Hoja7!G16+Hoja8!G16+Hoja9!G16+Hoja10!G16+Hoja11!G16+Hoja12!G16+Hoja13!G16+Hoja14!G16+Hoja15!G16+Hoja16!G16+Hoja17!G16+Hoja18!G16+Hoja19!G16+Hoja20!G16</f>
        <v>0</v>
      </c>
      <c r="F16" s="4">
        <f>Hoja1!H16+Hoja2!H16+Hoja3!H16+Hoja4!H16+Hoja5!H16+Hoja6!H16+Hoja7!H16+Hoja8!H16+Hoja9!H16+Hoja10!H16+Hoja11!H16+Hoja12!H16+Hoja13!H16+Hoja14!H16+Hoja15!H16+Hoja16!H16+Hoja17!H16+Hoja18!H16+Hoja19!H16+Hoja20!H16</f>
        <v>0</v>
      </c>
      <c r="G16" s="4">
        <f>Hoja1!I16+Hoja2!I16+Hoja3!I16+Hoja4!I16+Hoja5!I16+Hoja6!I16+Hoja7!I16+Hoja8!I16+Hoja9!I16+Hoja10!I16+Hoja11!I16+Hoja12!I16+Hoja13!I16+Hoja14!I16+Hoja15!I16+Hoja16!I16+Hoja17!I16+Hoja18!I16+Hoja19!I16+Hoja20!I16</f>
        <v>0</v>
      </c>
      <c r="H16" s="36" t="e">
        <f t="shared" si="0"/>
        <v>#DIV/0!</v>
      </c>
      <c r="I16" s="36" t="e">
        <f t="shared" si="1"/>
        <v>#DIV/0!</v>
      </c>
      <c r="J16" s="36" t="e">
        <f t="shared" si="2"/>
        <v>#DIV/0!</v>
      </c>
      <c r="L16" t="s">
        <v>107</v>
      </c>
      <c r="M16" s="36">
        <v>53.846153846153847</v>
      </c>
      <c r="N16" s="36">
        <v>46.153846153846153</v>
      </c>
      <c r="O16" s="36">
        <v>0</v>
      </c>
    </row>
    <row r="17" spans="1:15" ht="33" x14ac:dyDescent="0.25">
      <c r="A17" s="26" t="s">
        <v>12</v>
      </c>
      <c r="B17" s="6" t="s">
        <v>28</v>
      </c>
      <c r="C17" s="7" t="s">
        <v>84</v>
      </c>
      <c r="D17" s="16" t="s">
        <v>6</v>
      </c>
      <c r="E17" s="4">
        <f>Hoja1!G17+Hoja2!G17+Hoja3!G17+Hoja4!G17+Hoja5!G17+Hoja6!G17+Hoja7!G17+Hoja8!G17+Hoja9!G17+Hoja10!G17+Hoja11!G17+Hoja12!G17+Hoja13!G17+Hoja14!G17+Hoja15!G17+Hoja16!G17+Hoja17!G17+Hoja18!G17+Hoja19!G17+Hoja20!G17</f>
        <v>0</v>
      </c>
      <c r="F17" s="4">
        <f>Hoja1!H17+Hoja2!H17+Hoja3!H17+Hoja4!H17+Hoja5!H17+Hoja6!H17+Hoja7!H17+Hoja8!H17+Hoja9!H17+Hoja10!H17+Hoja11!H17+Hoja12!H17+Hoja13!H17+Hoja14!H17+Hoja15!H17+Hoja16!H17+Hoja17!H17+Hoja18!H17+Hoja19!H17+Hoja20!H17</f>
        <v>0</v>
      </c>
      <c r="G17" s="4">
        <f>Hoja1!I17+Hoja2!I17+Hoja3!I17+Hoja4!I17+Hoja5!I17+Hoja6!I17+Hoja7!I17+Hoja8!I17+Hoja9!I17+Hoja10!I17+Hoja11!I17+Hoja12!I17+Hoja13!I17+Hoja14!I17+Hoja15!I17+Hoja16!I17+Hoja17!I17+Hoja18!I17+Hoja19!I17+Hoja20!I17</f>
        <v>0</v>
      </c>
      <c r="H17" s="36" t="e">
        <f t="shared" si="0"/>
        <v>#DIV/0!</v>
      </c>
      <c r="I17" s="36" t="e">
        <f t="shared" si="1"/>
        <v>#DIV/0!</v>
      </c>
      <c r="J17" s="36" t="e">
        <f t="shared" si="2"/>
        <v>#DIV/0!</v>
      </c>
      <c r="L17" t="s">
        <v>119</v>
      </c>
      <c r="M17" s="36">
        <v>53.846153846153847</v>
      </c>
      <c r="N17" s="36">
        <v>46.153846153846153</v>
      </c>
      <c r="O17" s="36">
        <v>0</v>
      </c>
    </row>
    <row r="18" spans="1:15" ht="33" x14ac:dyDescent="0.25">
      <c r="A18" s="26" t="s">
        <v>12</v>
      </c>
      <c r="B18" s="6" t="s">
        <v>28</v>
      </c>
      <c r="C18" s="25" t="s">
        <v>85</v>
      </c>
      <c r="D18" s="16" t="s">
        <v>9</v>
      </c>
      <c r="E18" s="4">
        <f>Hoja1!G18+Hoja2!G18+Hoja3!G18+Hoja4!G18+Hoja5!G18+Hoja6!G18+Hoja7!G18+Hoja8!G18+Hoja9!G18+Hoja10!G18+Hoja11!G18+Hoja12!G18+Hoja13!G18+Hoja14!G18+Hoja15!G18+Hoja16!G18+Hoja17!G18+Hoja18!G18+Hoja19!G18+Hoja20!G18</f>
        <v>0</v>
      </c>
      <c r="F18" s="4">
        <f>Hoja1!H18+Hoja2!H18+Hoja3!H18+Hoja4!H18+Hoja5!H18+Hoja6!H18+Hoja7!H18+Hoja8!H18+Hoja9!H18+Hoja10!H18+Hoja11!H18+Hoja12!H18+Hoja13!H18+Hoja14!H18+Hoja15!H18+Hoja16!H18+Hoja17!H18+Hoja18!H18+Hoja19!H18+Hoja20!H18</f>
        <v>0</v>
      </c>
      <c r="G18" s="4">
        <f>Hoja1!I18+Hoja2!I18+Hoja3!I18+Hoja4!I18+Hoja5!I18+Hoja6!I18+Hoja7!I18+Hoja8!I18+Hoja9!I18+Hoja10!I18+Hoja11!I18+Hoja12!I18+Hoja13!I18+Hoja14!I18+Hoja15!I18+Hoja16!I18+Hoja17!I18+Hoja18!I18+Hoja19!I18+Hoja20!I18</f>
        <v>0</v>
      </c>
      <c r="H18" s="36" t="e">
        <f t="shared" si="0"/>
        <v>#DIV/0!</v>
      </c>
      <c r="I18" s="36" t="e">
        <f t="shared" si="1"/>
        <v>#DIV/0!</v>
      </c>
      <c r="J18" s="36" t="e">
        <f t="shared" si="2"/>
        <v>#DIV/0!</v>
      </c>
      <c r="L18" t="s">
        <v>77</v>
      </c>
      <c r="M18" s="36">
        <v>54.545454545454547</v>
      </c>
      <c r="N18" s="36">
        <v>45.454545454545453</v>
      </c>
      <c r="O18" s="36">
        <v>0</v>
      </c>
    </row>
    <row r="19" spans="1:15" ht="49.5" customHeight="1" x14ac:dyDescent="0.25">
      <c r="A19" s="26" t="s">
        <v>12</v>
      </c>
      <c r="B19" s="6" t="s">
        <v>28</v>
      </c>
      <c r="C19" s="25" t="s">
        <v>86</v>
      </c>
      <c r="D19" s="16" t="s">
        <v>8</v>
      </c>
      <c r="E19" s="4">
        <f>Hoja1!G19+Hoja2!G19+Hoja3!G19+Hoja4!G19+Hoja5!G19+Hoja6!G19+Hoja7!G19+Hoja8!G19+Hoja9!G19+Hoja10!G19+Hoja11!G19+Hoja12!G19+Hoja13!G19+Hoja14!G19+Hoja15!G19+Hoja16!G19+Hoja17!G19+Hoja18!G19+Hoja19!G19+Hoja20!G19</f>
        <v>0</v>
      </c>
      <c r="F19" s="4">
        <f>Hoja1!H19+Hoja2!H19+Hoja3!H19+Hoja4!H19+Hoja5!H19+Hoja6!H19+Hoja7!H19+Hoja8!H19+Hoja9!H19+Hoja10!H19+Hoja11!H19+Hoja12!H19+Hoja13!H19+Hoja14!H19+Hoja15!H19+Hoja16!H19+Hoja17!H19+Hoja18!H19+Hoja19!H19+Hoja20!H19</f>
        <v>0</v>
      </c>
      <c r="G19" s="4">
        <f>Hoja1!I19+Hoja2!I19+Hoja3!I19+Hoja4!I19+Hoja5!I19+Hoja6!I19+Hoja7!I19+Hoja8!I19+Hoja9!I19+Hoja10!I19+Hoja11!I19+Hoja12!I19+Hoja13!I19+Hoja14!I19+Hoja15!I19+Hoja16!I19+Hoja17!I19+Hoja18!I19+Hoja19!I19+Hoja20!I19</f>
        <v>0</v>
      </c>
      <c r="H19" s="36" t="e">
        <f t="shared" si="0"/>
        <v>#DIV/0!</v>
      </c>
      <c r="I19" s="36" t="e">
        <f t="shared" si="1"/>
        <v>#DIV/0!</v>
      </c>
      <c r="J19" s="36" t="e">
        <f t="shared" si="2"/>
        <v>#DIV/0!</v>
      </c>
      <c r="L19" t="s">
        <v>152</v>
      </c>
      <c r="M19" s="36">
        <v>54.545454545454547</v>
      </c>
      <c r="N19" s="36">
        <v>45.454545454545453</v>
      </c>
      <c r="O19" s="36">
        <v>0</v>
      </c>
    </row>
    <row r="20" spans="1:15" ht="16.5" customHeight="1" x14ac:dyDescent="0.25">
      <c r="A20" s="26" t="s">
        <v>12</v>
      </c>
      <c r="B20" s="6" t="s">
        <v>28</v>
      </c>
      <c r="C20" s="25" t="s">
        <v>87</v>
      </c>
      <c r="D20" s="16" t="s">
        <v>6</v>
      </c>
      <c r="E20" s="4">
        <f>Hoja1!G20+Hoja2!G20+Hoja3!G20+Hoja4!G20+Hoja5!G20+Hoja6!G20+Hoja7!G20+Hoja8!G20+Hoja9!G20+Hoja10!G20+Hoja11!G20+Hoja12!G20+Hoja13!G20+Hoja14!G20+Hoja15!G20+Hoja16!G20+Hoja17!G20+Hoja18!G20+Hoja19!G20+Hoja20!G20</f>
        <v>0</v>
      </c>
      <c r="F20" s="4">
        <f>Hoja1!H20+Hoja2!H20+Hoja3!H20+Hoja4!H20+Hoja5!H20+Hoja6!H20+Hoja7!H20+Hoja8!H20+Hoja9!H20+Hoja10!H20+Hoja11!H20+Hoja12!H20+Hoja13!H20+Hoja14!H20+Hoja15!H20+Hoja16!H20+Hoja17!H20+Hoja18!H20+Hoja19!H20+Hoja20!H20</f>
        <v>0</v>
      </c>
      <c r="G20" s="4">
        <f>Hoja1!I20+Hoja2!I20+Hoja3!I20+Hoja4!I20+Hoja5!I20+Hoja6!I20+Hoja7!I20+Hoja8!I20+Hoja9!I20+Hoja10!I20+Hoja11!I20+Hoja12!I20+Hoja13!I20+Hoja14!I20+Hoja15!I20+Hoja16!I20+Hoja17!I20+Hoja18!I20+Hoja19!I20+Hoja20!I20</f>
        <v>0</v>
      </c>
      <c r="H20" s="36" t="e">
        <f t="shared" si="0"/>
        <v>#DIV/0!</v>
      </c>
      <c r="I20" s="36" t="e">
        <f t="shared" si="1"/>
        <v>#DIV/0!</v>
      </c>
      <c r="J20" s="36" t="e">
        <f t="shared" si="2"/>
        <v>#DIV/0!</v>
      </c>
      <c r="L20" t="s">
        <v>133</v>
      </c>
      <c r="M20" s="36">
        <v>55.555555555555557</v>
      </c>
      <c r="N20" s="36">
        <v>22.222222222222221</v>
      </c>
      <c r="O20" s="36">
        <v>22.222222222222221</v>
      </c>
    </row>
    <row r="21" spans="1:15" ht="33" x14ac:dyDescent="0.25">
      <c r="A21" s="26" t="s">
        <v>67</v>
      </c>
      <c r="B21" s="6" t="s">
        <v>29</v>
      </c>
      <c r="C21" s="12" t="s">
        <v>88</v>
      </c>
      <c r="D21" s="16" t="s">
        <v>9</v>
      </c>
      <c r="E21" s="4">
        <f>Hoja1!G21+Hoja2!G21+Hoja3!G21+Hoja4!G21+Hoja5!G21+Hoja6!G21+Hoja7!G21+Hoja8!G21+Hoja9!G21+Hoja10!G21+Hoja11!G21+Hoja12!G21+Hoja13!G21+Hoja14!G21+Hoja15!G21+Hoja16!G21+Hoja17!G21+Hoja18!G21+Hoja19!G21+Hoja20!G21</f>
        <v>0</v>
      </c>
      <c r="F21" s="4">
        <f>Hoja1!H21+Hoja2!H21+Hoja3!H21+Hoja4!H21+Hoja5!H21+Hoja6!H21+Hoja7!H21+Hoja8!H21+Hoja9!H21+Hoja10!H21+Hoja11!H21+Hoja12!H21+Hoja13!H21+Hoja14!H21+Hoja15!H21+Hoja16!H21+Hoja17!H21+Hoja18!H21+Hoja19!H21+Hoja20!H21</f>
        <v>0</v>
      </c>
      <c r="G21" s="4">
        <f>Hoja1!I21+Hoja2!I21+Hoja3!I21+Hoja4!I21+Hoja5!I21+Hoja6!I21+Hoja7!I21+Hoja8!I21+Hoja9!I21+Hoja10!I21+Hoja11!I21+Hoja12!I21+Hoja13!I21+Hoja14!I21+Hoja15!I21+Hoja16!I21+Hoja17!I21+Hoja18!I21+Hoja19!I21+Hoja20!I21</f>
        <v>0</v>
      </c>
      <c r="H21" s="36" t="e">
        <f t="shared" si="0"/>
        <v>#DIV/0!</v>
      </c>
      <c r="I21" s="36" t="e">
        <f t="shared" si="1"/>
        <v>#DIV/0!</v>
      </c>
      <c r="J21" s="36" t="e">
        <f t="shared" si="2"/>
        <v>#DIV/0!</v>
      </c>
      <c r="L21" t="s">
        <v>73</v>
      </c>
      <c r="M21" s="36">
        <v>57.142857142857146</v>
      </c>
      <c r="N21" s="36">
        <v>35.714285714285715</v>
      </c>
      <c r="O21" s="36">
        <v>7.1428571428571432</v>
      </c>
    </row>
    <row r="22" spans="1:15" ht="49.5" x14ac:dyDescent="0.25">
      <c r="A22" s="26" t="s">
        <v>67</v>
      </c>
      <c r="B22" s="6" t="s">
        <v>29</v>
      </c>
      <c r="C22" s="12" t="s">
        <v>89</v>
      </c>
      <c r="D22" s="16" t="s">
        <v>6</v>
      </c>
      <c r="E22" s="4">
        <f>Hoja1!G22+Hoja2!G22+Hoja3!G22+Hoja4!G22+Hoja5!G22+Hoja6!G22+Hoja7!G22+Hoja8!G22+Hoja9!G22+Hoja10!G22+Hoja11!G22+Hoja12!G22+Hoja13!G22+Hoja14!G22+Hoja15!G22+Hoja16!G22+Hoja17!G22+Hoja18!G22+Hoja19!G22+Hoja20!G22</f>
        <v>0</v>
      </c>
      <c r="F22" s="4">
        <f>Hoja1!H22+Hoja2!H22+Hoja3!H22+Hoja4!H22+Hoja5!H22+Hoja6!H22+Hoja7!H22+Hoja8!H22+Hoja9!H22+Hoja10!H22+Hoja11!H22+Hoja12!H22+Hoja13!H22+Hoja14!H22+Hoja15!H22+Hoja16!H22+Hoja17!H22+Hoja18!H22+Hoja19!H22+Hoja20!H22</f>
        <v>0</v>
      </c>
      <c r="G22" s="4">
        <f>Hoja1!I22+Hoja2!I22+Hoja3!I22+Hoja4!I22+Hoja5!I22+Hoja6!I22+Hoja7!I22+Hoja8!I22+Hoja9!I22+Hoja10!I22+Hoja11!I22+Hoja12!I22+Hoja13!I22+Hoja14!I22+Hoja15!I22+Hoja16!I22+Hoja17!I22+Hoja18!I22+Hoja19!I22+Hoja20!I22</f>
        <v>0</v>
      </c>
      <c r="H22" s="36" t="e">
        <f t="shared" si="0"/>
        <v>#DIV/0!</v>
      </c>
      <c r="I22" s="36" t="e">
        <f t="shared" si="1"/>
        <v>#DIV/0!</v>
      </c>
      <c r="J22" s="36" t="e">
        <f t="shared" si="2"/>
        <v>#DIV/0!</v>
      </c>
      <c r="L22" t="s">
        <v>106</v>
      </c>
      <c r="M22" s="36">
        <v>57.142857142857146</v>
      </c>
      <c r="N22" s="36">
        <v>35.714285714285715</v>
      </c>
      <c r="O22" s="36">
        <v>7.1428571428571432</v>
      </c>
    </row>
    <row r="23" spans="1:15" ht="33" x14ac:dyDescent="0.25">
      <c r="A23" s="26" t="s">
        <v>16</v>
      </c>
      <c r="B23" s="6" t="s">
        <v>70</v>
      </c>
      <c r="C23" s="12" t="s">
        <v>90</v>
      </c>
      <c r="D23" s="16" t="s">
        <v>6</v>
      </c>
      <c r="E23" s="4">
        <f>Hoja1!G23+Hoja2!G23+Hoja3!G23+Hoja4!G23+Hoja5!G23+Hoja6!G23+Hoja7!G23+Hoja8!G23+Hoja9!G23+Hoja10!G23+Hoja11!G23+Hoja12!G23+Hoja13!G23+Hoja14!G23+Hoja15!G23+Hoja16!G23+Hoja17!G23+Hoja18!G23+Hoja19!G23+Hoja20!G23</f>
        <v>0</v>
      </c>
      <c r="F23" s="4">
        <f>Hoja1!H23+Hoja2!H23+Hoja3!H23+Hoja4!H23+Hoja5!H23+Hoja6!H23+Hoja7!H23+Hoja8!H23+Hoja9!H23+Hoja10!H23+Hoja11!H23+Hoja12!H23+Hoja13!H23+Hoja14!H23+Hoja15!H23+Hoja16!H23+Hoja17!H23+Hoja18!H23+Hoja19!H23+Hoja20!H23</f>
        <v>0</v>
      </c>
      <c r="G23" s="4">
        <f>Hoja1!I23+Hoja2!I23+Hoja3!I23+Hoja4!I23+Hoja5!I23+Hoja6!I23+Hoja7!I23+Hoja8!I23+Hoja9!I23+Hoja10!I23+Hoja11!I23+Hoja12!I23+Hoja13!I23+Hoja14!I23+Hoja15!I23+Hoja16!I23+Hoja17!I23+Hoja18!I23+Hoja19!I23+Hoja20!I23</f>
        <v>0</v>
      </c>
      <c r="H23" s="36" t="e">
        <f t="shared" si="0"/>
        <v>#DIV/0!</v>
      </c>
      <c r="I23" s="36" t="e">
        <f t="shared" si="1"/>
        <v>#DIV/0!</v>
      </c>
      <c r="J23" s="36" t="e">
        <f t="shared" si="2"/>
        <v>#DIV/0!</v>
      </c>
      <c r="L23" t="s">
        <v>118</v>
      </c>
      <c r="M23" s="36">
        <v>57.142857142857146</v>
      </c>
      <c r="N23" s="36">
        <v>35.714285714285715</v>
      </c>
      <c r="O23" s="36">
        <v>7.1428571428571432</v>
      </c>
    </row>
    <row r="24" spans="1:15" ht="49.5" x14ac:dyDescent="0.25">
      <c r="A24" s="26" t="s">
        <v>16</v>
      </c>
      <c r="B24" s="6" t="s">
        <v>70</v>
      </c>
      <c r="C24" s="12" t="s">
        <v>91</v>
      </c>
      <c r="D24" s="16"/>
      <c r="E24" s="4">
        <f>Hoja1!G24+Hoja2!G24+Hoja3!G24+Hoja4!G24+Hoja5!G24+Hoja6!G24+Hoja7!G24+Hoja8!G24+Hoja9!G24+Hoja10!G24+Hoja11!G24+Hoja12!G24+Hoja13!G24+Hoja14!G24+Hoja15!G24+Hoja16!G24+Hoja17!G24+Hoja18!G24+Hoja19!G24+Hoja20!G24</f>
        <v>0</v>
      </c>
      <c r="F24" s="4">
        <f>Hoja1!H24+Hoja2!H24+Hoja3!H24+Hoja4!H24+Hoja5!H24+Hoja6!H24+Hoja7!H24+Hoja8!H24+Hoja9!H24+Hoja10!H24+Hoja11!H24+Hoja12!H24+Hoja13!H24+Hoja14!H24+Hoja15!H24+Hoja16!H24+Hoja17!H24+Hoja18!H24+Hoja19!H24+Hoja20!H24</f>
        <v>0</v>
      </c>
      <c r="G24" s="4">
        <f>Hoja1!I24+Hoja2!I24+Hoja3!I24+Hoja4!I24+Hoja5!I24+Hoja6!I24+Hoja7!I24+Hoja8!I24+Hoja9!I24+Hoja10!I24+Hoja11!I24+Hoja12!I24+Hoja13!I24+Hoja14!I24+Hoja15!I24+Hoja16!I24+Hoja17!I24+Hoja18!I24+Hoja19!I24+Hoja20!I24</f>
        <v>0</v>
      </c>
      <c r="H24" s="36" t="e">
        <f t="shared" si="0"/>
        <v>#DIV/0!</v>
      </c>
      <c r="I24" s="36" t="e">
        <f t="shared" si="1"/>
        <v>#DIV/0!</v>
      </c>
      <c r="J24" s="36" t="e">
        <f t="shared" si="2"/>
        <v>#DIV/0!</v>
      </c>
      <c r="L24" t="s">
        <v>109</v>
      </c>
      <c r="M24" s="36">
        <v>57.142857142857146</v>
      </c>
      <c r="N24" s="36">
        <v>42.857142857142854</v>
      </c>
      <c r="O24" s="36">
        <v>0</v>
      </c>
    </row>
    <row r="25" spans="1:15" ht="49.5" x14ac:dyDescent="0.25">
      <c r="A25" s="26" t="s">
        <v>16</v>
      </c>
      <c r="B25" s="6" t="s">
        <v>70</v>
      </c>
      <c r="C25" s="12" t="s">
        <v>92</v>
      </c>
      <c r="D25" s="16" t="s">
        <v>8</v>
      </c>
      <c r="E25" s="4">
        <f>Hoja1!G25+Hoja2!G25+Hoja3!G25+Hoja4!G25+Hoja5!G25+Hoja6!G25+Hoja7!G25+Hoja8!G25+Hoja9!G25+Hoja10!G25+Hoja11!G25+Hoja12!G25+Hoja13!G25+Hoja14!G25+Hoja15!G25+Hoja16!G25+Hoja17!G25+Hoja18!G25+Hoja19!G25+Hoja20!G25</f>
        <v>0</v>
      </c>
      <c r="F25" s="4">
        <f>Hoja1!H25+Hoja2!H25+Hoja3!H25+Hoja4!H25+Hoja5!H25+Hoja6!H25+Hoja7!H25+Hoja8!H25+Hoja9!H25+Hoja10!H25+Hoja11!H25+Hoja12!H25+Hoja13!H25+Hoja14!H25+Hoja15!H25+Hoja16!H25+Hoja17!H25+Hoja18!H25+Hoja19!H25+Hoja20!H25</f>
        <v>0</v>
      </c>
      <c r="G25" s="4">
        <f>Hoja1!I25+Hoja2!I25+Hoja3!I25+Hoja4!I25+Hoja5!I25+Hoja6!I25+Hoja7!I25+Hoja8!I25+Hoja9!I25+Hoja10!I25+Hoja11!I25+Hoja12!I25+Hoja13!I25+Hoja14!I25+Hoja15!I25+Hoja16!I25+Hoja17!I25+Hoja18!I25+Hoja19!I25+Hoja20!I25</f>
        <v>0</v>
      </c>
      <c r="H25" s="36" t="e">
        <f t="shared" si="0"/>
        <v>#DIV/0!</v>
      </c>
      <c r="I25" s="36" t="e">
        <f t="shared" si="1"/>
        <v>#DIV/0!</v>
      </c>
      <c r="J25" s="36" t="e">
        <f t="shared" si="2"/>
        <v>#DIV/0!</v>
      </c>
      <c r="L25" t="s">
        <v>108</v>
      </c>
      <c r="M25" s="36">
        <v>58.333333333333336</v>
      </c>
      <c r="N25" s="36">
        <v>41.666666666666664</v>
      </c>
      <c r="O25" s="36">
        <v>0</v>
      </c>
    </row>
    <row r="26" spans="1:15" x14ac:dyDescent="0.25">
      <c r="A26" s="26" t="s">
        <v>16</v>
      </c>
      <c r="B26" s="6" t="s">
        <v>70</v>
      </c>
      <c r="C26" s="12" t="s">
        <v>93</v>
      </c>
      <c r="D26" s="14" t="s">
        <v>9</v>
      </c>
      <c r="E26" s="4">
        <f>Hoja1!G26+Hoja2!G26+Hoja3!G26+Hoja4!G26+Hoja5!G26+Hoja6!G26+Hoja7!G26+Hoja8!G26+Hoja9!G26+Hoja10!G26+Hoja11!G26+Hoja12!G26+Hoja13!G26+Hoja14!G26+Hoja15!G26+Hoja16!G26+Hoja17!G26+Hoja18!G26+Hoja19!G26+Hoja20!G26</f>
        <v>0</v>
      </c>
      <c r="F26" s="4">
        <f>Hoja1!H26+Hoja2!H26+Hoja3!H26+Hoja4!H26+Hoja5!H26+Hoja6!H26+Hoja7!H26+Hoja8!H26+Hoja9!H26+Hoja10!H26+Hoja11!H26+Hoja12!H26+Hoja13!H26+Hoja14!H26+Hoja15!H26+Hoja16!H26+Hoja17!H26+Hoja18!H26+Hoja19!H26+Hoja20!H26</f>
        <v>0</v>
      </c>
      <c r="G26" s="4">
        <f>Hoja1!I26+Hoja2!I26+Hoja3!I26+Hoja4!I26+Hoja5!I26+Hoja6!I26+Hoja7!I26+Hoja8!I26+Hoja9!I26+Hoja10!I26+Hoja11!I26+Hoja12!I26+Hoja13!I26+Hoja14!I26+Hoja15!I26+Hoja16!I26+Hoja17!I26+Hoja18!I26+Hoja19!I26+Hoja20!I26</f>
        <v>0</v>
      </c>
      <c r="H26" s="36" t="e">
        <f t="shared" si="0"/>
        <v>#DIV/0!</v>
      </c>
      <c r="I26" s="36" t="e">
        <f t="shared" si="1"/>
        <v>#DIV/0!</v>
      </c>
      <c r="J26" s="36" t="e">
        <f t="shared" si="2"/>
        <v>#DIV/0!</v>
      </c>
      <c r="L26" t="s">
        <v>123</v>
      </c>
      <c r="M26" s="36">
        <v>58.333333333333336</v>
      </c>
      <c r="N26" s="36">
        <v>41.666666666666664</v>
      </c>
      <c r="O26" s="36">
        <v>0</v>
      </c>
    </row>
    <row r="27" spans="1:15" ht="49.5" x14ac:dyDescent="0.25">
      <c r="A27" s="26" t="s">
        <v>16</v>
      </c>
      <c r="B27" s="6" t="s">
        <v>29</v>
      </c>
      <c r="C27" s="12" t="s">
        <v>94</v>
      </c>
      <c r="D27" s="30"/>
      <c r="E27" s="4">
        <f>Hoja1!G27+Hoja2!G27+Hoja3!G27+Hoja4!G27+Hoja5!G27+Hoja6!G27+Hoja7!G27+Hoja8!G27+Hoja9!G27+Hoja10!G27+Hoja11!G27+Hoja12!G27+Hoja13!G27+Hoja14!G27+Hoja15!G27+Hoja16!G27+Hoja17!G27+Hoja18!G27+Hoja19!G27+Hoja20!G27</f>
        <v>0</v>
      </c>
      <c r="F27" s="4">
        <f>Hoja1!H27+Hoja2!H27+Hoja3!H27+Hoja4!H27+Hoja5!H27+Hoja6!H27+Hoja7!H27+Hoja8!H27+Hoja9!H27+Hoja10!H27+Hoja11!H27+Hoja12!H27+Hoja13!H27+Hoja14!H27+Hoja15!H27+Hoja16!H27+Hoja17!H27+Hoja18!H27+Hoja19!H27+Hoja20!H27</f>
        <v>0</v>
      </c>
      <c r="G27" s="4">
        <f>Hoja1!I27+Hoja2!I27+Hoja3!I27+Hoja4!I27+Hoja5!I27+Hoja6!I27+Hoja7!I27+Hoja8!I27+Hoja9!I27+Hoja10!I27+Hoja11!I27+Hoja12!I27+Hoja13!I27+Hoja14!I27+Hoja15!I27+Hoja16!I27+Hoja17!I27+Hoja18!I27+Hoja19!I27+Hoja20!I27</f>
        <v>0</v>
      </c>
      <c r="H27" s="36" t="e">
        <f t="shared" si="0"/>
        <v>#DIV/0!</v>
      </c>
      <c r="I27" s="36" t="e">
        <f t="shared" si="1"/>
        <v>#DIV/0!</v>
      </c>
      <c r="J27" s="36" t="e">
        <f t="shared" si="2"/>
        <v>#DIV/0!</v>
      </c>
      <c r="L27" t="s">
        <v>99</v>
      </c>
      <c r="M27" s="36">
        <v>60</v>
      </c>
      <c r="N27" s="36">
        <v>30</v>
      </c>
      <c r="O27" s="36">
        <v>10</v>
      </c>
    </row>
    <row r="28" spans="1:15" ht="82.5" x14ac:dyDescent="0.25">
      <c r="A28" s="27" t="s">
        <v>36</v>
      </c>
      <c r="B28" s="6" t="s">
        <v>70</v>
      </c>
      <c r="C28" s="7" t="s">
        <v>95</v>
      </c>
      <c r="D28" s="16"/>
      <c r="E28" s="4">
        <f>Hoja1!G28+Hoja2!G28+Hoja3!G28+Hoja4!G28+Hoja5!G28+Hoja6!G28+Hoja7!G28+Hoja8!G28+Hoja9!G28+Hoja10!G28+Hoja11!G28+Hoja12!G28+Hoja13!G28+Hoja14!G28+Hoja15!G28+Hoja16!G28+Hoja17!G28+Hoja18!G28+Hoja19!G28+Hoja20!G28</f>
        <v>0</v>
      </c>
      <c r="F28" s="4">
        <f>Hoja1!H28+Hoja2!H28+Hoja3!H28+Hoja4!H28+Hoja5!H28+Hoja6!H28+Hoja7!H28+Hoja8!H28+Hoja9!H28+Hoja10!H28+Hoja11!H28+Hoja12!H28+Hoja13!H28+Hoja14!H28+Hoja15!H28+Hoja16!H28+Hoja17!H28+Hoja18!H28+Hoja19!H28+Hoja20!H28</f>
        <v>0</v>
      </c>
      <c r="G28" s="4">
        <f>Hoja1!I28+Hoja2!I28+Hoja3!I28+Hoja4!I28+Hoja5!I28+Hoja6!I28+Hoja7!I28+Hoja8!I28+Hoja9!I28+Hoja10!I28+Hoja11!I28+Hoja12!I28+Hoja13!I28+Hoja14!I28+Hoja15!I28+Hoja16!I28+Hoja17!I28+Hoja18!I28+Hoja19!I28+Hoja20!I28</f>
        <v>0</v>
      </c>
      <c r="H28" s="36" t="e">
        <f t="shared" si="0"/>
        <v>#DIV/0!</v>
      </c>
      <c r="I28" s="36" t="e">
        <f t="shared" si="1"/>
        <v>#DIV/0!</v>
      </c>
      <c r="J28" s="36" t="e">
        <f t="shared" si="2"/>
        <v>#DIV/0!</v>
      </c>
      <c r="L28" t="s">
        <v>124</v>
      </c>
      <c r="M28" s="36">
        <v>60</v>
      </c>
      <c r="N28" s="36">
        <v>40</v>
      </c>
      <c r="O28" s="36">
        <v>0</v>
      </c>
    </row>
    <row r="29" spans="1:15" ht="33" x14ac:dyDescent="0.25">
      <c r="A29" s="26" t="s">
        <v>36</v>
      </c>
      <c r="B29" s="11" t="s">
        <v>70</v>
      </c>
      <c r="C29" s="12" t="s">
        <v>96</v>
      </c>
      <c r="D29" s="16" t="s">
        <v>6</v>
      </c>
      <c r="E29" s="4">
        <f>Hoja1!G29+Hoja2!G29+Hoja3!G29+Hoja4!G29+Hoja5!G29+Hoja6!G29+Hoja7!G29+Hoja8!G29+Hoja9!G29+Hoja10!G29+Hoja11!G29+Hoja12!G29+Hoja13!G29+Hoja14!G29+Hoja15!G29+Hoja16!G29+Hoja17!G29+Hoja18!G29+Hoja19!G29+Hoja20!G29</f>
        <v>0</v>
      </c>
      <c r="F29" s="4">
        <f>Hoja1!H29+Hoja2!H29+Hoja3!H29+Hoja4!H29+Hoja5!H29+Hoja6!H29+Hoja7!H29+Hoja8!H29+Hoja9!H29+Hoja10!H29+Hoja11!H29+Hoja12!H29+Hoja13!H29+Hoja14!H29+Hoja15!H29+Hoja16!H29+Hoja17!H29+Hoja18!H29+Hoja19!H29+Hoja20!H29</f>
        <v>0</v>
      </c>
      <c r="G29" s="4">
        <f>Hoja1!I29+Hoja2!I29+Hoja3!I29+Hoja4!I29+Hoja5!I29+Hoja6!I29+Hoja7!I29+Hoja8!I29+Hoja9!I29+Hoja10!I29+Hoja11!I29+Hoja12!I29+Hoja13!I29+Hoja14!I29+Hoja15!I29+Hoja16!I29+Hoja17!I29+Hoja18!I29+Hoja19!I29+Hoja20!I29</f>
        <v>0</v>
      </c>
      <c r="H29" s="36" t="e">
        <f t="shared" si="0"/>
        <v>#DIV/0!</v>
      </c>
      <c r="I29" s="36" t="e">
        <f t="shared" si="1"/>
        <v>#DIV/0!</v>
      </c>
      <c r="J29" s="36" t="e">
        <f t="shared" si="2"/>
        <v>#DIV/0!</v>
      </c>
      <c r="L29" t="s">
        <v>113</v>
      </c>
      <c r="M29" s="36">
        <v>63.636363636363633</v>
      </c>
      <c r="N29" s="36">
        <v>27.272727272727273</v>
      </c>
      <c r="O29" s="36">
        <v>9.0909090909090917</v>
      </c>
    </row>
    <row r="30" spans="1:15" ht="33" x14ac:dyDescent="0.25">
      <c r="A30" s="27" t="s">
        <v>36</v>
      </c>
      <c r="B30" s="6" t="s">
        <v>70</v>
      </c>
      <c r="C30" s="7" t="s">
        <v>97</v>
      </c>
      <c r="D30" s="16"/>
      <c r="E30" s="4">
        <f>Hoja1!G30+Hoja2!G30+Hoja3!G30+Hoja4!G30+Hoja5!G30+Hoja6!G30+Hoja7!G30+Hoja8!G30+Hoja9!G30+Hoja10!G30+Hoja11!G30+Hoja12!G30+Hoja13!G30+Hoja14!G30+Hoja15!G30+Hoja16!G30+Hoja17!G30+Hoja18!G30+Hoja19!G30+Hoja20!G30</f>
        <v>0</v>
      </c>
      <c r="F30" s="4">
        <f>Hoja1!H30+Hoja2!H30+Hoja3!H30+Hoja4!H30+Hoja5!H30+Hoja6!H30+Hoja7!H30+Hoja8!H30+Hoja9!H30+Hoja10!H30+Hoja11!H30+Hoja12!H30+Hoja13!H30+Hoja14!H30+Hoja15!H30+Hoja16!H30+Hoja17!H30+Hoja18!H30+Hoja19!H30+Hoja20!H30</f>
        <v>0</v>
      </c>
      <c r="G30" s="4">
        <f>Hoja1!I30+Hoja2!I30+Hoja3!I30+Hoja4!I30+Hoja5!I30+Hoja6!I30+Hoja7!I30+Hoja8!I30+Hoja9!I30+Hoja10!I30+Hoja11!I30+Hoja12!I30+Hoja13!I30+Hoja14!I30+Hoja15!I30+Hoja16!I30+Hoja17!I30+Hoja18!I30+Hoja19!I30+Hoja20!I30</f>
        <v>0</v>
      </c>
      <c r="H30" s="36" t="e">
        <f t="shared" si="0"/>
        <v>#DIV/0!</v>
      </c>
      <c r="I30" s="36" t="e">
        <f t="shared" si="1"/>
        <v>#DIV/0!</v>
      </c>
      <c r="J30" s="36" t="e">
        <f t="shared" si="2"/>
        <v>#DIV/0!</v>
      </c>
      <c r="L30" t="s">
        <v>115</v>
      </c>
      <c r="M30" s="36">
        <v>63.636363636363633</v>
      </c>
      <c r="N30" s="36">
        <v>27.272727272727273</v>
      </c>
      <c r="O30" s="36">
        <v>9.0909090909090917</v>
      </c>
    </row>
    <row r="31" spans="1:15" ht="33" x14ac:dyDescent="0.25">
      <c r="A31" s="26" t="s">
        <v>36</v>
      </c>
      <c r="B31" s="11" t="s">
        <v>70</v>
      </c>
      <c r="C31" s="12" t="s">
        <v>98</v>
      </c>
      <c r="D31" s="16" t="s">
        <v>6</v>
      </c>
      <c r="E31" s="4">
        <f>Hoja1!G31+Hoja2!G31+Hoja3!G31+Hoja4!G31+Hoja5!G31+Hoja6!G31+Hoja7!G31+Hoja8!G31+Hoja9!G31+Hoja10!G31+Hoja11!G31+Hoja12!G31+Hoja13!G31+Hoja14!G31+Hoja15!G31+Hoja16!G31+Hoja17!G31+Hoja18!G31+Hoja19!G31+Hoja20!G31</f>
        <v>0</v>
      </c>
      <c r="F31" s="4">
        <f>Hoja1!H31+Hoja2!H31+Hoja3!H31+Hoja4!H31+Hoja5!H31+Hoja6!H31+Hoja7!H31+Hoja8!H31+Hoja9!H31+Hoja10!H31+Hoja11!H31+Hoja12!H31+Hoja13!H31+Hoja14!H31+Hoja15!H31+Hoja16!H31+Hoja17!H31+Hoja18!H31+Hoja19!H31+Hoja20!H31</f>
        <v>0</v>
      </c>
      <c r="G31" s="4">
        <f>Hoja1!I31+Hoja2!I31+Hoja3!I31+Hoja4!I31+Hoja5!I31+Hoja6!I31+Hoja7!I31+Hoja8!I31+Hoja9!I31+Hoja10!I31+Hoja11!I31+Hoja12!I31+Hoja13!I31+Hoja14!I31+Hoja15!I31+Hoja16!I31+Hoja17!I31+Hoja18!I31+Hoja19!I31+Hoja20!I31</f>
        <v>0</v>
      </c>
      <c r="H31" s="36" t="e">
        <f t="shared" si="0"/>
        <v>#DIV/0!</v>
      </c>
      <c r="I31" s="36" t="e">
        <f t="shared" si="1"/>
        <v>#DIV/0!</v>
      </c>
      <c r="J31" s="36" t="e">
        <f t="shared" si="2"/>
        <v>#DIV/0!</v>
      </c>
      <c r="L31" t="s">
        <v>116</v>
      </c>
      <c r="M31" s="36">
        <v>63.636363636363633</v>
      </c>
      <c r="N31" s="36">
        <v>27.272727272727273</v>
      </c>
      <c r="O31" s="36">
        <v>9.0909090909090917</v>
      </c>
    </row>
    <row r="32" spans="1:15" ht="82.5" x14ac:dyDescent="0.25">
      <c r="A32" s="26" t="s">
        <v>17</v>
      </c>
      <c r="B32" s="6" t="s">
        <v>70</v>
      </c>
      <c r="C32" s="26" t="s">
        <v>99</v>
      </c>
      <c r="D32" s="16"/>
      <c r="E32" s="4">
        <f>Hoja1!G32+Hoja2!G32+Hoja3!G32+Hoja4!G32+Hoja5!G32+Hoja6!G32+Hoja7!G32+Hoja8!G32+Hoja9!G32+Hoja10!G32+Hoja11!G32+Hoja12!G32+Hoja13!G32+Hoja14!G32+Hoja15!G32+Hoja16!G32+Hoja17!G32+Hoja18!G32+Hoja19!G32+Hoja20!G32</f>
        <v>0</v>
      </c>
      <c r="F32" s="4">
        <f>Hoja1!H32+Hoja2!H32+Hoja3!H32+Hoja4!H32+Hoja5!H32+Hoja6!H32+Hoja7!H32+Hoja8!H32+Hoja9!H32+Hoja10!H32+Hoja11!H32+Hoja12!H32+Hoja13!H32+Hoja14!H32+Hoja15!H32+Hoja16!H32+Hoja17!H32+Hoja18!H32+Hoja19!H32+Hoja20!H32</f>
        <v>0</v>
      </c>
      <c r="G32" s="4">
        <f>Hoja1!I32+Hoja2!I32+Hoja3!I32+Hoja4!I32+Hoja5!I32+Hoja6!I32+Hoja7!I32+Hoja8!I32+Hoja9!I32+Hoja10!I32+Hoja11!I32+Hoja12!I32+Hoja13!I32+Hoja14!I32+Hoja15!I32+Hoja16!I32+Hoja17!I32+Hoja18!I32+Hoja19!I32+Hoja20!I32</f>
        <v>0</v>
      </c>
      <c r="H32" s="36" t="e">
        <f t="shared" si="0"/>
        <v>#DIV/0!</v>
      </c>
      <c r="I32" s="36" t="e">
        <f t="shared" si="1"/>
        <v>#DIV/0!</v>
      </c>
      <c r="J32" s="36" t="e">
        <f t="shared" si="2"/>
        <v>#DIV/0!</v>
      </c>
      <c r="L32" t="s">
        <v>112</v>
      </c>
      <c r="M32" s="36">
        <v>63.636363636363633</v>
      </c>
      <c r="N32" s="36">
        <v>36.363636363636367</v>
      </c>
      <c r="O32" s="36">
        <v>0</v>
      </c>
    </row>
    <row r="33" spans="1:15" ht="33" x14ac:dyDescent="0.25">
      <c r="A33" s="27" t="s">
        <v>18</v>
      </c>
      <c r="B33" s="6" t="s">
        <v>29</v>
      </c>
      <c r="C33" s="26" t="s">
        <v>100</v>
      </c>
      <c r="D33" s="16"/>
      <c r="E33" s="4">
        <f>Hoja1!G33+Hoja2!G33+Hoja3!G33+Hoja4!G33+Hoja5!G33+Hoja6!G33+Hoja7!G33+Hoja8!G33+Hoja9!G33+Hoja10!G33+Hoja11!G33+Hoja12!G33+Hoja13!G33+Hoja14!G33+Hoja15!G33+Hoja16!G33+Hoja17!G33+Hoja18!G33+Hoja19!G33+Hoja20!G33</f>
        <v>0</v>
      </c>
      <c r="F33" s="4">
        <f>Hoja1!H33+Hoja2!H33+Hoja3!H33+Hoja4!H33+Hoja5!H33+Hoja6!H33+Hoja7!H33+Hoja8!H33+Hoja9!H33+Hoja10!H33+Hoja11!H33+Hoja12!H33+Hoja13!H33+Hoja14!H33+Hoja15!H33+Hoja16!H33+Hoja17!H33+Hoja18!H33+Hoja19!H33+Hoja20!H33</f>
        <v>0</v>
      </c>
      <c r="G33" s="4">
        <f>Hoja1!I33+Hoja2!I33+Hoja3!I33+Hoja4!I33+Hoja5!I33+Hoja6!I33+Hoja7!I33+Hoja8!I33+Hoja9!I33+Hoja10!I33+Hoja11!I33+Hoja12!I33+Hoja13!I33+Hoja14!I33+Hoja15!I33+Hoja16!I33+Hoja17!I33+Hoja18!I33+Hoja19!I33+Hoja20!I33</f>
        <v>0</v>
      </c>
      <c r="H33" s="36" t="e">
        <f t="shared" si="0"/>
        <v>#DIV/0!</v>
      </c>
      <c r="I33" s="36" t="e">
        <f t="shared" si="1"/>
        <v>#DIV/0!</v>
      </c>
      <c r="J33" s="36" t="e">
        <f t="shared" si="2"/>
        <v>#DIV/0!</v>
      </c>
      <c r="L33" t="s">
        <v>75</v>
      </c>
      <c r="M33" s="36">
        <v>64.285714285714292</v>
      </c>
      <c r="N33" s="36">
        <v>28.571428571428573</v>
      </c>
      <c r="O33" s="36">
        <v>7.1428571428571432</v>
      </c>
    </row>
    <row r="34" spans="1:15" ht="33" x14ac:dyDescent="0.25">
      <c r="A34" s="27" t="s">
        <v>18</v>
      </c>
      <c r="B34" s="6" t="s">
        <v>29</v>
      </c>
      <c r="C34" s="26" t="s">
        <v>101</v>
      </c>
      <c r="D34" s="16" t="s">
        <v>13</v>
      </c>
      <c r="E34" s="4">
        <f>Hoja1!G34+Hoja2!G34+Hoja3!G34+Hoja4!G34+Hoja5!G34+Hoja6!G34+Hoja7!G34+Hoja8!G34+Hoja9!G34+Hoja10!G34+Hoja11!G34+Hoja12!G34+Hoja13!G34+Hoja14!G34+Hoja15!G34+Hoja16!G34+Hoja17!G34+Hoja18!G34+Hoja19!G34+Hoja20!G34</f>
        <v>0</v>
      </c>
      <c r="F34" s="4">
        <f>Hoja1!H34+Hoja2!H34+Hoja3!H34+Hoja4!H34+Hoja5!H34+Hoja6!H34+Hoja7!H34+Hoja8!H34+Hoja9!H34+Hoja10!H34+Hoja11!H34+Hoja12!H34+Hoja13!H34+Hoja14!H34+Hoja15!H34+Hoja16!H34+Hoja17!H34+Hoja18!H34+Hoja19!H34+Hoja20!H34</f>
        <v>0</v>
      </c>
      <c r="G34" s="4">
        <f>Hoja1!I34+Hoja2!I34+Hoja3!I34+Hoja4!I34+Hoja5!I34+Hoja6!I34+Hoja7!I34+Hoja8!I34+Hoja9!I34+Hoja10!I34+Hoja11!I34+Hoja12!I34+Hoja13!I34+Hoja14!I34+Hoja15!I34+Hoja16!I34+Hoja17!I34+Hoja18!I34+Hoja19!I34+Hoja20!I34</f>
        <v>0</v>
      </c>
      <c r="H34" s="36" t="e">
        <f t="shared" ref="H34:H65" si="3">E34*100/(E34+F34+G34)</f>
        <v>#DIV/0!</v>
      </c>
      <c r="I34" s="36" t="e">
        <f t="shared" ref="I34:I65" si="4">F34*100/(E34+F34+G34)</f>
        <v>#DIV/0!</v>
      </c>
      <c r="J34" s="36" t="e">
        <f t="shared" ref="J34:J65" si="5">G34*100/(E34+F34+G34)</f>
        <v>#DIV/0!</v>
      </c>
      <c r="L34" t="s">
        <v>93</v>
      </c>
      <c r="M34" s="36">
        <v>64.285714285714292</v>
      </c>
      <c r="N34" s="36">
        <v>35.714285714285715</v>
      </c>
      <c r="O34" s="36">
        <v>0</v>
      </c>
    </row>
    <row r="35" spans="1:15" ht="33" x14ac:dyDescent="0.25">
      <c r="A35" s="27" t="s">
        <v>18</v>
      </c>
      <c r="B35" s="6" t="s">
        <v>29</v>
      </c>
      <c r="C35" s="26" t="s">
        <v>102</v>
      </c>
      <c r="D35" s="16"/>
      <c r="E35" s="4">
        <f>Hoja1!G35+Hoja2!G35+Hoja3!G35+Hoja4!G35+Hoja5!G35+Hoja6!G35+Hoja7!G35+Hoja8!G35+Hoja9!G35+Hoja10!G35+Hoja11!G35+Hoja12!G35+Hoja13!G35+Hoja14!G35+Hoja15!G35+Hoja16!G35+Hoja17!G35+Hoja18!G35+Hoja19!G35+Hoja20!G35</f>
        <v>0</v>
      </c>
      <c r="F35" s="4">
        <f>Hoja1!H35+Hoja2!H35+Hoja3!H35+Hoja4!H35+Hoja5!H35+Hoja6!H35+Hoja7!H35+Hoja8!H35+Hoja9!H35+Hoja10!H35+Hoja11!H35+Hoja12!H35+Hoja13!H35+Hoja14!H35+Hoja15!H35+Hoja16!H35+Hoja17!H35+Hoja18!H35+Hoja19!H35+Hoja20!H35</f>
        <v>0</v>
      </c>
      <c r="G35" s="4">
        <f>Hoja1!I35+Hoja2!I35+Hoja3!I35+Hoja4!I35+Hoja5!I35+Hoja6!I35+Hoja7!I35+Hoja8!I35+Hoja9!I35+Hoja10!I35+Hoja11!I35+Hoja12!I35+Hoja13!I35+Hoja14!I35+Hoja15!I35+Hoja16!I35+Hoja17!I35+Hoja18!I35+Hoja19!I35+Hoja20!I35</f>
        <v>0</v>
      </c>
      <c r="H35" s="36" t="e">
        <f t="shared" si="3"/>
        <v>#DIV/0!</v>
      </c>
      <c r="I35" s="36" t="e">
        <f t="shared" si="4"/>
        <v>#DIV/0!</v>
      </c>
      <c r="J35" s="36" t="e">
        <f t="shared" si="5"/>
        <v>#DIV/0!</v>
      </c>
      <c r="L35" t="s">
        <v>135</v>
      </c>
      <c r="M35" s="36">
        <v>66.666666666666671</v>
      </c>
      <c r="N35" s="36">
        <v>25</v>
      </c>
      <c r="O35" s="36">
        <v>8.3333333333333339</v>
      </c>
    </row>
    <row r="36" spans="1:15" ht="33" x14ac:dyDescent="0.25">
      <c r="A36" s="27" t="s">
        <v>18</v>
      </c>
      <c r="B36" s="6" t="s">
        <v>29</v>
      </c>
      <c r="C36" s="26" t="s">
        <v>103</v>
      </c>
      <c r="D36" s="16"/>
      <c r="E36" s="4">
        <f>Hoja1!G36+Hoja2!G36+Hoja3!G36+Hoja4!G36+Hoja5!G36+Hoja6!G36+Hoja7!G36+Hoja8!G36+Hoja9!G36+Hoja10!G36+Hoja11!G36+Hoja12!G36+Hoja13!G36+Hoja14!G36+Hoja15!G36+Hoja16!G36+Hoja17!G36+Hoja18!G36+Hoja19!G36+Hoja20!G36</f>
        <v>0</v>
      </c>
      <c r="F36" s="4">
        <f>Hoja1!H36+Hoja2!H36+Hoja3!H36+Hoja4!H36+Hoja5!H36+Hoja6!H36+Hoja7!H36+Hoja8!H36+Hoja9!H36+Hoja10!H36+Hoja11!H36+Hoja12!H36+Hoja13!H36+Hoja14!H36+Hoja15!H36+Hoja16!H36+Hoja17!H36+Hoja18!H36+Hoja19!H36+Hoja20!H36</f>
        <v>0</v>
      </c>
      <c r="G36" s="4">
        <f>Hoja1!I36+Hoja2!I36+Hoja3!I36+Hoja4!I36+Hoja5!I36+Hoja6!I36+Hoja7!I36+Hoja8!I36+Hoja9!I36+Hoja10!I36+Hoja11!I36+Hoja12!I36+Hoja13!I36+Hoja14!I36+Hoja15!I36+Hoja16!I36+Hoja17!I36+Hoja18!I36+Hoja19!I36+Hoja20!I36</f>
        <v>0</v>
      </c>
      <c r="H36" s="36" t="e">
        <f t="shared" si="3"/>
        <v>#DIV/0!</v>
      </c>
      <c r="I36" s="36" t="e">
        <f t="shared" si="4"/>
        <v>#DIV/0!</v>
      </c>
      <c r="J36" s="36" t="e">
        <f t="shared" si="5"/>
        <v>#DIV/0!</v>
      </c>
      <c r="L36" t="s">
        <v>76</v>
      </c>
      <c r="M36" s="36">
        <v>66.666666666666671</v>
      </c>
      <c r="N36" s="36">
        <v>33.333333333333336</v>
      </c>
      <c r="O36" s="36">
        <v>0</v>
      </c>
    </row>
    <row r="37" spans="1:15" ht="66" customHeight="1" x14ac:dyDescent="0.25">
      <c r="A37" s="27" t="s">
        <v>18</v>
      </c>
      <c r="B37" s="6" t="s">
        <v>29</v>
      </c>
      <c r="C37" s="26" t="s">
        <v>104</v>
      </c>
      <c r="D37" s="16"/>
      <c r="E37" s="4">
        <f>Hoja1!G37+Hoja2!G37+Hoja3!G37+Hoja4!G37+Hoja5!G37+Hoja6!G37+Hoja7!G37+Hoja8!G37+Hoja9!G37+Hoja10!G37+Hoja11!G37+Hoja12!G37+Hoja13!G37+Hoja14!G37+Hoja15!G37+Hoja16!G37+Hoja17!G37+Hoja18!G37+Hoja19!G37+Hoja20!G37</f>
        <v>0</v>
      </c>
      <c r="F37" s="4">
        <f>Hoja1!H37+Hoja2!H37+Hoja3!H37+Hoja4!H37+Hoja5!H37+Hoja6!H37+Hoja7!H37+Hoja8!H37+Hoja9!H37+Hoja10!H37+Hoja11!H37+Hoja12!H37+Hoja13!H37+Hoja14!H37+Hoja15!H37+Hoja16!H37+Hoja17!H37+Hoja18!H37+Hoja19!H37+Hoja20!H37</f>
        <v>0</v>
      </c>
      <c r="G37" s="4">
        <f>Hoja1!I37+Hoja2!I37+Hoja3!I37+Hoja4!I37+Hoja5!I37+Hoja6!I37+Hoja7!I37+Hoja8!I37+Hoja9!I37+Hoja10!I37+Hoja11!I37+Hoja12!I37+Hoja13!I37+Hoja14!I37+Hoja15!I37+Hoja16!I37+Hoja17!I37+Hoja18!I37+Hoja19!I37+Hoja20!I37</f>
        <v>0</v>
      </c>
      <c r="H37" s="36" t="e">
        <f t="shared" si="3"/>
        <v>#DIV/0!</v>
      </c>
      <c r="I37" s="36" t="e">
        <f t="shared" si="4"/>
        <v>#DIV/0!</v>
      </c>
      <c r="J37" s="36" t="e">
        <f t="shared" si="5"/>
        <v>#DIV/0!</v>
      </c>
      <c r="L37" t="s">
        <v>79</v>
      </c>
      <c r="M37" s="36">
        <v>66.666666666666671</v>
      </c>
      <c r="N37" s="36">
        <v>33.333333333333336</v>
      </c>
      <c r="O37" s="36">
        <v>0</v>
      </c>
    </row>
    <row r="38" spans="1:15" ht="49.5" x14ac:dyDescent="0.25">
      <c r="A38" s="27" t="s">
        <v>18</v>
      </c>
      <c r="B38" s="6" t="s">
        <v>29</v>
      </c>
      <c r="C38" s="26" t="s">
        <v>105</v>
      </c>
      <c r="D38" s="16" t="s">
        <v>9</v>
      </c>
      <c r="E38" s="4">
        <f>Hoja1!G38+Hoja2!G38+Hoja3!G38+Hoja4!G38+Hoja5!G38+Hoja6!G38+Hoja7!G38+Hoja8!G38+Hoja9!G38+Hoja10!G38+Hoja11!G38+Hoja12!G38+Hoja13!G38+Hoja14!G38+Hoja15!G38+Hoja16!G38+Hoja17!G38+Hoja18!G38+Hoja19!G38+Hoja20!G38</f>
        <v>0</v>
      </c>
      <c r="F38" s="4">
        <f>Hoja1!H38+Hoja2!H38+Hoja3!H38+Hoja4!H38+Hoja5!H38+Hoja6!H38+Hoja7!H38+Hoja8!H38+Hoja9!H38+Hoja10!H38+Hoja11!H38+Hoja12!H38+Hoja13!H38+Hoja14!H38+Hoja15!H38+Hoja16!H38+Hoja17!H38+Hoja18!H38+Hoja19!H38+Hoja20!H38</f>
        <v>0</v>
      </c>
      <c r="G38" s="4">
        <f>Hoja1!I38+Hoja2!I38+Hoja3!I38+Hoja4!I38+Hoja5!I38+Hoja6!I38+Hoja7!I38+Hoja8!I38+Hoja9!I38+Hoja10!I38+Hoja11!I38+Hoja12!I38+Hoja13!I38+Hoja14!I38+Hoja15!I38+Hoja16!I38+Hoja17!I38+Hoja18!I38+Hoja19!I38+Hoja20!I38</f>
        <v>0</v>
      </c>
      <c r="H38" s="36" t="e">
        <f t="shared" si="3"/>
        <v>#DIV/0!</v>
      </c>
      <c r="I38" s="36" t="e">
        <f t="shared" si="4"/>
        <v>#DIV/0!</v>
      </c>
      <c r="J38" s="36" t="e">
        <f t="shared" si="5"/>
        <v>#DIV/0!</v>
      </c>
      <c r="L38" t="s">
        <v>102</v>
      </c>
      <c r="M38" s="36">
        <v>66.666666666666671</v>
      </c>
      <c r="N38" s="36">
        <v>33.333333333333336</v>
      </c>
      <c r="O38" s="36">
        <v>0</v>
      </c>
    </row>
    <row r="39" spans="1:15" ht="33" x14ac:dyDescent="0.25">
      <c r="A39" s="14" t="s">
        <v>20</v>
      </c>
      <c r="B39" s="14" t="s">
        <v>29</v>
      </c>
      <c r="C39" s="20" t="s">
        <v>106</v>
      </c>
      <c r="D39" s="16" t="s">
        <v>9</v>
      </c>
      <c r="E39" s="4">
        <f>Hoja1!G39+Hoja2!G39+Hoja3!G39+Hoja4!G39+Hoja5!G39+Hoja6!G39+Hoja7!G39+Hoja8!G39+Hoja9!G39+Hoja10!G39+Hoja11!G39+Hoja12!G39+Hoja13!G39+Hoja14!G39+Hoja15!G39+Hoja16!G39+Hoja17!G39+Hoja18!G39+Hoja19!G39+Hoja20!G39</f>
        <v>0</v>
      </c>
      <c r="F39" s="4">
        <f>Hoja1!H39+Hoja2!H39+Hoja3!H39+Hoja4!H39+Hoja5!H39+Hoja6!H39+Hoja7!H39+Hoja8!H39+Hoja9!H39+Hoja10!H39+Hoja11!H39+Hoja12!H39+Hoja13!H39+Hoja14!H39+Hoja15!H39+Hoja16!H39+Hoja17!H39+Hoja18!H39+Hoja19!H39+Hoja20!H39</f>
        <v>0</v>
      </c>
      <c r="G39" s="4">
        <f>Hoja1!I39+Hoja2!I39+Hoja3!I39+Hoja4!I39+Hoja5!I39+Hoja6!I39+Hoja7!I39+Hoja8!I39+Hoja9!I39+Hoja10!I39+Hoja11!I39+Hoja12!I39+Hoja13!I39+Hoja14!I39+Hoja15!I39+Hoja16!I39+Hoja17!I39+Hoja18!I39+Hoja19!I39+Hoja20!I39</f>
        <v>0</v>
      </c>
      <c r="H39" s="36" t="e">
        <f t="shared" si="3"/>
        <v>#DIV/0!</v>
      </c>
      <c r="I39" s="36" t="e">
        <f t="shared" si="4"/>
        <v>#DIV/0!</v>
      </c>
      <c r="J39" s="36" t="e">
        <f t="shared" si="5"/>
        <v>#DIV/0!</v>
      </c>
      <c r="L39" t="s">
        <v>138</v>
      </c>
      <c r="M39" s="36">
        <v>66.666666666666671</v>
      </c>
      <c r="N39" s="36">
        <v>33.333333333333336</v>
      </c>
      <c r="O39" s="36">
        <v>0</v>
      </c>
    </row>
    <row r="40" spans="1:15" ht="33" x14ac:dyDescent="0.25">
      <c r="A40" s="14" t="s">
        <v>20</v>
      </c>
      <c r="B40" s="14" t="s">
        <v>29</v>
      </c>
      <c r="C40" s="20" t="s">
        <v>107</v>
      </c>
      <c r="D40" s="16" t="s">
        <v>7</v>
      </c>
      <c r="E40" s="4">
        <f>Hoja1!G40+Hoja2!G40+Hoja3!G40+Hoja4!G40+Hoja5!G40+Hoja6!G40+Hoja7!G40+Hoja8!G40+Hoja9!G40+Hoja10!G40+Hoja11!G40+Hoja12!G40+Hoja13!G40+Hoja14!G40+Hoja15!G40+Hoja16!G40+Hoja17!G40+Hoja18!G40+Hoja19!G40+Hoja20!G40</f>
        <v>0</v>
      </c>
      <c r="F40" s="4">
        <f>Hoja1!H40+Hoja2!H40+Hoja3!H40+Hoja4!H40+Hoja5!H40+Hoja6!H40+Hoja7!H40+Hoja8!H40+Hoja9!H40+Hoja10!H40+Hoja11!H40+Hoja12!H40+Hoja13!H40+Hoja14!H40+Hoja15!H40+Hoja16!H40+Hoja17!H40+Hoja18!H40+Hoja19!H40+Hoja20!H40</f>
        <v>0</v>
      </c>
      <c r="G40" s="4">
        <f>Hoja1!I40+Hoja2!I40+Hoja3!I40+Hoja4!I40+Hoja5!I40+Hoja6!I40+Hoja7!I40+Hoja8!I40+Hoja9!I40+Hoja10!I40+Hoja11!I40+Hoja12!I40+Hoja13!I40+Hoja14!I40+Hoja15!I40+Hoja16!I40+Hoja17!I40+Hoja18!I40+Hoja19!I40+Hoja20!I40</f>
        <v>0</v>
      </c>
      <c r="H40" s="36" t="e">
        <f t="shared" si="3"/>
        <v>#DIV/0!</v>
      </c>
      <c r="I40" s="36" t="e">
        <f t="shared" si="4"/>
        <v>#DIV/0!</v>
      </c>
      <c r="J40" s="36" t="e">
        <f t="shared" si="5"/>
        <v>#DIV/0!</v>
      </c>
      <c r="L40" t="s">
        <v>153</v>
      </c>
      <c r="M40" s="36">
        <v>66.666666666666671</v>
      </c>
      <c r="N40" s="36">
        <v>33.333333333333336</v>
      </c>
      <c r="O40" s="36">
        <v>0</v>
      </c>
    </row>
    <row r="41" spans="1:15" ht="49.5" customHeight="1" x14ac:dyDescent="0.25">
      <c r="A41" s="14" t="s">
        <v>20</v>
      </c>
      <c r="B41" s="14" t="s">
        <v>29</v>
      </c>
      <c r="C41" s="20" t="s">
        <v>108</v>
      </c>
      <c r="D41" s="16" t="s">
        <v>6</v>
      </c>
      <c r="E41" s="4">
        <f>Hoja1!G41+Hoja2!G41+Hoja3!G41+Hoja4!G41+Hoja5!G41+Hoja6!G41+Hoja7!G41+Hoja8!G41+Hoja9!G41+Hoja10!G41+Hoja11!G41+Hoja12!G41+Hoja13!G41+Hoja14!G41+Hoja15!G41+Hoja16!G41+Hoja17!G41+Hoja18!G41+Hoja19!G41+Hoja20!G41</f>
        <v>0</v>
      </c>
      <c r="F41" s="4">
        <f>Hoja1!H41+Hoja2!H41+Hoja3!H41+Hoja4!H41+Hoja5!H41+Hoja6!H41+Hoja7!H41+Hoja8!H41+Hoja9!H41+Hoja10!H41+Hoja11!H41+Hoja12!H41+Hoja13!H41+Hoja14!H41+Hoja15!H41+Hoja16!H41+Hoja17!H41+Hoja18!H41+Hoja19!H41+Hoja20!H41</f>
        <v>0</v>
      </c>
      <c r="G41" s="4">
        <f>Hoja1!I41+Hoja2!I41+Hoja3!I41+Hoja4!I41+Hoja5!I41+Hoja6!I41+Hoja7!I41+Hoja8!I41+Hoja9!I41+Hoja10!I41+Hoja11!I41+Hoja12!I41+Hoja13!I41+Hoja14!I41+Hoja15!I41+Hoja16!I41+Hoja17!I41+Hoja18!I41+Hoja19!I41+Hoja20!I41</f>
        <v>0</v>
      </c>
      <c r="H41" s="36" t="e">
        <f t="shared" si="3"/>
        <v>#DIV/0!</v>
      </c>
      <c r="I41" s="36" t="e">
        <f t="shared" si="4"/>
        <v>#DIV/0!</v>
      </c>
      <c r="J41" s="36" t="e">
        <f t="shared" si="5"/>
        <v>#DIV/0!</v>
      </c>
      <c r="L41" t="s">
        <v>80</v>
      </c>
      <c r="M41" s="36">
        <v>69.230769230769226</v>
      </c>
      <c r="N41" s="36">
        <v>7.6923076923076925</v>
      </c>
      <c r="O41" s="36">
        <v>23.076923076923077</v>
      </c>
    </row>
    <row r="42" spans="1:15" ht="33" x14ac:dyDescent="0.25">
      <c r="A42" s="14" t="s">
        <v>20</v>
      </c>
      <c r="B42" s="14" t="s">
        <v>29</v>
      </c>
      <c r="C42" s="29" t="s">
        <v>109</v>
      </c>
      <c r="D42" s="6" t="s">
        <v>9</v>
      </c>
      <c r="E42" s="4">
        <f>Hoja1!G42+Hoja2!G42+Hoja3!G42+Hoja4!G42+Hoja5!G42+Hoja6!G42+Hoja7!G42+Hoja8!G42+Hoja9!G42+Hoja10!G42+Hoja11!G42+Hoja12!G42+Hoja13!G42+Hoja14!G42+Hoja15!G42+Hoja16!G42+Hoja17!G42+Hoja18!G42+Hoja19!G42+Hoja20!G42</f>
        <v>0</v>
      </c>
      <c r="F42" s="4">
        <f>Hoja1!H42+Hoja2!H42+Hoja3!H42+Hoja4!H42+Hoja5!H42+Hoja6!H42+Hoja7!H42+Hoja8!H42+Hoja9!H42+Hoja10!H42+Hoja11!H42+Hoja12!H42+Hoja13!H42+Hoja14!H42+Hoja15!H42+Hoja16!H42+Hoja17!H42+Hoja18!H42+Hoja19!H42+Hoja20!H42</f>
        <v>0</v>
      </c>
      <c r="G42" s="4">
        <f>Hoja1!I42+Hoja2!I42+Hoja3!I42+Hoja4!I42+Hoja5!I42+Hoja6!I42+Hoja7!I42+Hoja8!I42+Hoja9!I42+Hoja10!I42+Hoja11!I42+Hoja12!I42+Hoja13!I42+Hoja14!I42+Hoja15!I42+Hoja16!I42+Hoja17!I42+Hoja18!I42+Hoja19!I42+Hoja20!I42</f>
        <v>0</v>
      </c>
      <c r="H42" s="36" t="e">
        <f t="shared" si="3"/>
        <v>#DIV/0!</v>
      </c>
      <c r="I42" s="36" t="e">
        <f t="shared" si="4"/>
        <v>#DIV/0!</v>
      </c>
      <c r="J42" s="36" t="e">
        <f t="shared" si="5"/>
        <v>#DIV/0!</v>
      </c>
      <c r="L42" t="s">
        <v>84</v>
      </c>
      <c r="M42" s="36">
        <v>69.230769230769226</v>
      </c>
      <c r="N42" s="36">
        <v>23.076923076923077</v>
      </c>
      <c r="O42" s="36">
        <v>7.6923076923076925</v>
      </c>
    </row>
    <row r="43" spans="1:15" ht="33" x14ac:dyDescent="0.25">
      <c r="A43" s="14" t="s">
        <v>21</v>
      </c>
      <c r="B43" s="14" t="s">
        <v>29</v>
      </c>
      <c r="C43" s="29" t="s">
        <v>110</v>
      </c>
      <c r="D43" s="8" t="s">
        <v>9</v>
      </c>
      <c r="E43" s="4">
        <f>Hoja1!G43+Hoja2!G43+Hoja3!G43+Hoja4!G43+Hoja5!G43+Hoja6!G43+Hoja7!G43+Hoja8!G43+Hoja9!G43+Hoja10!G43+Hoja11!G43+Hoja12!G43+Hoja13!G43+Hoja14!G43+Hoja15!G43+Hoja16!G43+Hoja17!G43+Hoja18!G43+Hoja19!G43+Hoja20!G43</f>
        <v>0</v>
      </c>
      <c r="F43" s="4">
        <f>Hoja1!H43+Hoja2!H43+Hoja3!H43+Hoja4!H43+Hoja5!H43+Hoja6!H43+Hoja7!H43+Hoja8!H43+Hoja9!H43+Hoja10!H43+Hoja11!H43+Hoja12!H43+Hoja13!H43+Hoja14!H43+Hoja15!H43+Hoja16!H43+Hoja17!H43+Hoja18!H43+Hoja19!H43+Hoja20!H43</f>
        <v>0</v>
      </c>
      <c r="G43" s="4">
        <f>Hoja1!I43+Hoja2!I43+Hoja3!I43+Hoja4!I43+Hoja5!I43+Hoja6!I43+Hoja7!I43+Hoja8!I43+Hoja9!I43+Hoja10!I43+Hoja11!I43+Hoja12!I43+Hoja13!I43+Hoja14!I43+Hoja15!I43+Hoja16!I43+Hoja17!I43+Hoja18!I43+Hoja19!I43+Hoja20!I43</f>
        <v>0</v>
      </c>
      <c r="H43" s="36" t="e">
        <f t="shared" si="3"/>
        <v>#DIV/0!</v>
      </c>
      <c r="I43" s="36" t="e">
        <f t="shared" si="4"/>
        <v>#DIV/0!</v>
      </c>
      <c r="J43" s="36" t="e">
        <f t="shared" si="5"/>
        <v>#DIV/0!</v>
      </c>
      <c r="L43" t="s">
        <v>102</v>
      </c>
      <c r="M43" s="36">
        <v>70</v>
      </c>
      <c r="N43" s="36">
        <v>30</v>
      </c>
      <c r="O43" s="36">
        <v>0</v>
      </c>
    </row>
    <row r="44" spans="1:15" ht="33" x14ac:dyDescent="0.25">
      <c r="A44" s="14" t="s">
        <v>21</v>
      </c>
      <c r="B44" s="14" t="s">
        <v>29</v>
      </c>
      <c r="C44" s="29" t="s">
        <v>111</v>
      </c>
      <c r="D44" s="16"/>
      <c r="E44" s="4">
        <f>Hoja1!G44+Hoja2!G44+Hoja3!G44+Hoja4!G44+Hoja5!G44+Hoja6!G44+Hoja7!G44+Hoja8!G44+Hoja9!G44+Hoja10!G44+Hoja11!G44+Hoja12!G44+Hoja13!G44+Hoja14!G44+Hoja15!G44+Hoja16!G44+Hoja17!G44+Hoja18!G44+Hoja19!G44+Hoja20!G44</f>
        <v>0</v>
      </c>
      <c r="F44" s="4">
        <f>Hoja1!H44+Hoja2!H44+Hoja3!H44+Hoja4!H44+Hoja5!H44+Hoja6!H44+Hoja7!H44+Hoja8!H44+Hoja9!H44+Hoja10!H44+Hoja11!H44+Hoja12!H44+Hoja13!H44+Hoja14!H44+Hoja15!H44+Hoja16!H44+Hoja17!H44+Hoja18!H44+Hoja19!H44+Hoja20!H44</f>
        <v>0</v>
      </c>
      <c r="G44" s="4">
        <f>Hoja1!I44+Hoja2!I44+Hoja3!I44+Hoja4!I44+Hoja5!I44+Hoja6!I44+Hoja7!I44+Hoja8!I44+Hoja9!I44+Hoja10!I44+Hoja11!I44+Hoja12!I44+Hoja13!I44+Hoja14!I44+Hoja15!I44+Hoja16!I44+Hoja17!I44+Hoja18!I44+Hoja19!I44+Hoja20!I44</f>
        <v>0</v>
      </c>
      <c r="H44" s="36" t="e">
        <f t="shared" si="3"/>
        <v>#DIV/0!</v>
      </c>
      <c r="I44" s="36" t="e">
        <f t="shared" si="4"/>
        <v>#DIV/0!</v>
      </c>
      <c r="J44" s="36" t="e">
        <f t="shared" si="5"/>
        <v>#DIV/0!</v>
      </c>
      <c r="L44" t="s">
        <v>85</v>
      </c>
      <c r="M44" s="36">
        <v>71.428571428571431</v>
      </c>
      <c r="N44" s="36">
        <v>21.428571428571427</v>
      </c>
      <c r="O44" s="36">
        <v>7.1428571428571432</v>
      </c>
    </row>
    <row r="45" spans="1:15" ht="33" x14ac:dyDescent="0.25">
      <c r="A45" s="14" t="s">
        <v>21</v>
      </c>
      <c r="B45" s="14" t="s">
        <v>29</v>
      </c>
      <c r="C45" s="29" t="s">
        <v>112</v>
      </c>
      <c r="D45" s="16" t="s">
        <v>13</v>
      </c>
      <c r="E45" s="4">
        <f>Hoja1!G45+Hoja2!G45+Hoja3!G45+Hoja4!G45+Hoja5!G45+Hoja6!G45+Hoja7!G45+Hoja8!G45+Hoja9!G45+Hoja10!G45+Hoja11!G45+Hoja12!G45+Hoja13!G45+Hoja14!G45+Hoja15!G45+Hoja16!G45+Hoja17!G45+Hoja18!G45+Hoja19!G45+Hoja20!G45</f>
        <v>0</v>
      </c>
      <c r="F45" s="4">
        <f>Hoja1!H45+Hoja2!H45+Hoja3!H45+Hoja4!H45+Hoja5!H45+Hoja6!H45+Hoja7!H45+Hoja8!H45+Hoja9!H45+Hoja10!H45+Hoja11!H45+Hoja12!H45+Hoja13!H45+Hoja14!H45+Hoja15!H45+Hoja16!H45+Hoja17!H45+Hoja18!H45+Hoja19!H45+Hoja20!H45</f>
        <v>0</v>
      </c>
      <c r="G45" s="4">
        <f>Hoja1!I45+Hoja2!I45+Hoja3!I45+Hoja4!I45+Hoja5!I45+Hoja6!I45+Hoja7!I45+Hoja8!I45+Hoja9!I45+Hoja10!I45+Hoja11!I45+Hoja12!I45+Hoja13!I45+Hoja14!I45+Hoja15!I45+Hoja16!I45+Hoja17!I45+Hoja18!I45+Hoja19!I45+Hoja20!I45</f>
        <v>0</v>
      </c>
      <c r="H45" s="36" t="e">
        <f t="shared" si="3"/>
        <v>#DIV/0!</v>
      </c>
      <c r="I45" s="36" t="e">
        <f t="shared" si="4"/>
        <v>#DIV/0!</v>
      </c>
      <c r="J45" s="36" t="e">
        <f t="shared" si="5"/>
        <v>#DIV/0!</v>
      </c>
      <c r="L45" t="s">
        <v>91</v>
      </c>
      <c r="M45" s="36">
        <v>72.727272727272734</v>
      </c>
      <c r="N45" s="36">
        <v>27.272727272727273</v>
      </c>
      <c r="O45" s="36">
        <v>0</v>
      </c>
    </row>
    <row r="46" spans="1:15" ht="82.5" x14ac:dyDescent="0.25">
      <c r="A46" s="27" t="s">
        <v>22</v>
      </c>
      <c r="B46" s="6" t="s">
        <v>70</v>
      </c>
      <c r="C46" s="12" t="s">
        <v>113</v>
      </c>
      <c r="D46" s="8" t="s">
        <v>6</v>
      </c>
      <c r="E46" s="4">
        <f>Hoja1!G46+Hoja2!G46+Hoja3!G46+Hoja4!G46+Hoja5!G46+Hoja6!G46+Hoja7!G46+Hoja8!G46+Hoja9!G46+Hoja10!G46+Hoja11!G46+Hoja12!G46+Hoja13!G46+Hoja14!G46+Hoja15!G46+Hoja16!G46+Hoja17!G46+Hoja18!G46+Hoja19!G46+Hoja20!G46</f>
        <v>0</v>
      </c>
      <c r="F46" s="4">
        <f>Hoja1!H46+Hoja2!H46+Hoja3!H46+Hoja4!H46+Hoja5!H46+Hoja6!H46+Hoja7!H46+Hoja8!H46+Hoja9!H46+Hoja10!H46+Hoja11!H46+Hoja12!H46+Hoja13!H46+Hoja14!H46+Hoja15!H46+Hoja16!H46+Hoja17!H46+Hoja18!H46+Hoja19!H46+Hoja20!H46</f>
        <v>0</v>
      </c>
      <c r="G46" s="4">
        <f>Hoja1!I46+Hoja2!I46+Hoja3!I46+Hoja4!I46+Hoja5!I46+Hoja6!I46+Hoja7!I46+Hoja8!I46+Hoja9!I46+Hoja10!I46+Hoja11!I46+Hoja12!I46+Hoja13!I46+Hoja14!I46+Hoja15!I46+Hoja16!I46+Hoja17!I46+Hoja18!I46+Hoja19!I46+Hoja20!I46</f>
        <v>0</v>
      </c>
      <c r="H46" s="36" t="e">
        <f t="shared" si="3"/>
        <v>#DIV/0!</v>
      </c>
      <c r="I46" s="36" t="e">
        <f t="shared" si="4"/>
        <v>#DIV/0!</v>
      </c>
      <c r="J46" s="36" t="e">
        <f t="shared" si="5"/>
        <v>#DIV/0!</v>
      </c>
      <c r="L46" t="s">
        <v>92</v>
      </c>
      <c r="M46" s="36">
        <v>72.727272727272734</v>
      </c>
      <c r="N46" s="36">
        <v>27.272727272727273</v>
      </c>
      <c r="O46" s="36">
        <v>0</v>
      </c>
    </row>
    <row r="47" spans="1:15" ht="33" x14ac:dyDescent="0.25">
      <c r="A47" s="27" t="s">
        <v>22</v>
      </c>
      <c r="B47" s="6" t="s">
        <v>29</v>
      </c>
      <c r="C47" s="12" t="s">
        <v>114</v>
      </c>
      <c r="D47" s="16" t="s">
        <v>6</v>
      </c>
      <c r="E47" s="4">
        <f>Hoja1!G47+Hoja2!G47+Hoja3!G47+Hoja4!G47+Hoja5!G47+Hoja6!G47+Hoja7!G47+Hoja8!G47+Hoja9!G47+Hoja10!G47+Hoja11!G47+Hoja12!G47+Hoja13!G47+Hoja14!G47+Hoja15!G47+Hoja16!G47+Hoja17!G47+Hoja18!G47+Hoja19!G47+Hoja20!G47</f>
        <v>0</v>
      </c>
      <c r="F47" s="4">
        <f>Hoja1!H47+Hoja2!H47+Hoja3!H47+Hoja4!H47+Hoja5!H47+Hoja6!H47+Hoja7!H47+Hoja8!H47+Hoja9!H47+Hoja10!H47+Hoja11!H47+Hoja12!H47+Hoja13!H47+Hoja14!H47+Hoja15!H47+Hoja16!H47+Hoja17!H47+Hoja18!H47+Hoja19!H47+Hoja20!H47</f>
        <v>0</v>
      </c>
      <c r="G47" s="4">
        <f>Hoja1!I47+Hoja2!I47+Hoja3!I47+Hoja4!I47+Hoja5!I47+Hoja6!I47+Hoja7!I47+Hoja8!I47+Hoja9!I47+Hoja10!I47+Hoja11!I47+Hoja12!I47+Hoja13!I47+Hoja14!I47+Hoja15!I47+Hoja16!I47+Hoja17!I47+Hoja18!I47+Hoja19!I47+Hoja20!I47</f>
        <v>0</v>
      </c>
      <c r="H47" s="36" t="e">
        <f t="shared" si="3"/>
        <v>#DIV/0!</v>
      </c>
      <c r="I47" s="36" t="e">
        <f t="shared" si="4"/>
        <v>#DIV/0!</v>
      </c>
      <c r="J47" s="36" t="e">
        <f t="shared" si="5"/>
        <v>#DIV/0!</v>
      </c>
      <c r="L47" t="s">
        <v>126</v>
      </c>
      <c r="M47" s="36">
        <v>72.727272727272734</v>
      </c>
      <c r="N47" s="36">
        <v>27.272727272727273</v>
      </c>
      <c r="O47" s="36">
        <v>0</v>
      </c>
    </row>
    <row r="48" spans="1:15" ht="33" x14ac:dyDescent="0.25">
      <c r="A48" s="55" t="s">
        <v>23</v>
      </c>
      <c r="B48" s="6" t="s">
        <v>70</v>
      </c>
      <c r="C48" s="26" t="s">
        <v>115</v>
      </c>
      <c r="D48" s="6" t="s">
        <v>6</v>
      </c>
      <c r="E48" s="4">
        <f>Hoja1!G48+Hoja2!G48+Hoja3!G48+Hoja4!G48+Hoja5!G48+Hoja6!G48+Hoja7!G48+Hoja8!G48+Hoja9!G48+Hoja10!G48+Hoja11!G48+Hoja12!G48+Hoja13!G48+Hoja14!G48+Hoja15!G48+Hoja16!G48+Hoja17!G48+Hoja18!G48+Hoja19!G48+Hoja20!G48</f>
        <v>0</v>
      </c>
      <c r="F48" s="4">
        <f>Hoja1!H48+Hoja2!H48+Hoja3!H48+Hoja4!H48+Hoja5!H48+Hoja6!H48+Hoja7!H48+Hoja8!H48+Hoja9!H48+Hoja10!H48+Hoja11!H48+Hoja12!H48+Hoja13!H48+Hoja14!H48+Hoja15!H48+Hoja16!H48+Hoja17!H48+Hoja18!H48+Hoja19!H48+Hoja20!H48</f>
        <v>0</v>
      </c>
      <c r="G48" s="4">
        <f>Hoja1!I48+Hoja2!I48+Hoja3!I48+Hoja4!I48+Hoja5!I48+Hoja6!I48+Hoja7!I48+Hoja8!I48+Hoja9!I48+Hoja10!I48+Hoja11!I48+Hoja12!I48+Hoja13!I48+Hoja14!I48+Hoja15!I48+Hoja16!I48+Hoja17!I48+Hoja18!I48+Hoja19!I48+Hoja20!I48</f>
        <v>0</v>
      </c>
      <c r="H48" s="36" t="e">
        <f t="shared" si="3"/>
        <v>#DIV/0!</v>
      </c>
      <c r="I48" s="36" t="e">
        <f t="shared" si="4"/>
        <v>#DIV/0!</v>
      </c>
      <c r="J48" s="36" t="e">
        <f t="shared" si="5"/>
        <v>#DIV/0!</v>
      </c>
      <c r="L48" t="s">
        <v>121</v>
      </c>
      <c r="M48" s="36">
        <v>76.92307692307692</v>
      </c>
      <c r="N48" s="36">
        <v>23.076923076923077</v>
      </c>
      <c r="O48" s="36">
        <v>0</v>
      </c>
    </row>
    <row r="49" spans="1:15" ht="49.5" x14ac:dyDescent="0.25">
      <c r="A49" s="55" t="s">
        <v>23</v>
      </c>
      <c r="B49" s="6" t="s">
        <v>70</v>
      </c>
      <c r="C49" s="26" t="s">
        <v>116</v>
      </c>
      <c r="D49" s="16" t="s">
        <v>15</v>
      </c>
      <c r="E49" s="4">
        <f>Hoja1!G49+Hoja2!G49+Hoja3!G49+Hoja4!G49+Hoja5!G49+Hoja6!G49+Hoja7!G49+Hoja8!G49+Hoja9!G49+Hoja10!G49+Hoja11!G49+Hoja12!G49+Hoja13!G49+Hoja14!G49+Hoja15!G49+Hoja16!G49+Hoja17!G49+Hoja18!G49+Hoja19!G49+Hoja20!G49</f>
        <v>0</v>
      </c>
      <c r="F49" s="4">
        <f>Hoja1!H49+Hoja2!H49+Hoja3!H49+Hoja4!H49+Hoja5!H49+Hoja6!H49+Hoja7!H49+Hoja8!H49+Hoja9!H49+Hoja10!H49+Hoja11!H49+Hoja12!H49+Hoja13!H49+Hoja14!H49+Hoja15!H49+Hoja16!H49+Hoja17!H49+Hoja18!H49+Hoja19!H49+Hoja20!H49</f>
        <v>0</v>
      </c>
      <c r="G49" s="4">
        <f>Hoja1!I49+Hoja2!I49+Hoja3!I49+Hoja4!I49+Hoja5!I49+Hoja6!I49+Hoja7!I49+Hoja8!I49+Hoja9!I49+Hoja10!I49+Hoja11!I49+Hoja12!I49+Hoja13!I49+Hoja14!I49+Hoja15!I49+Hoja16!I49+Hoja17!I49+Hoja18!I49+Hoja19!I49+Hoja20!I49</f>
        <v>0</v>
      </c>
      <c r="H49" s="36" t="e">
        <f t="shared" si="3"/>
        <v>#DIV/0!</v>
      </c>
      <c r="I49" s="36" t="e">
        <f t="shared" si="4"/>
        <v>#DIV/0!</v>
      </c>
      <c r="J49" s="36" t="e">
        <f t="shared" si="5"/>
        <v>#DIV/0!</v>
      </c>
      <c r="L49" t="s">
        <v>122</v>
      </c>
      <c r="M49" s="36">
        <v>76.92307692307692</v>
      </c>
      <c r="N49" s="36">
        <v>23.076923076923077</v>
      </c>
      <c r="O49" s="36">
        <v>0</v>
      </c>
    </row>
    <row r="50" spans="1:15" x14ac:dyDescent="0.25">
      <c r="A50" s="55" t="s">
        <v>23</v>
      </c>
      <c r="B50" s="6" t="s">
        <v>70</v>
      </c>
      <c r="C50" s="26" t="s">
        <v>117</v>
      </c>
      <c r="D50" s="14" t="s">
        <v>6</v>
      </c>
      <c r="E50" s="4">
        <f>Hoja1!G50+Hoja2!G50+Hoja3!G50+Hoja4!G50+Hoja5!G50+Hoja6!G50+Hoja7!G50+Hoja8!G50+Hoja9!G50+Hoja10!G50+Hoja11!G50+Hoja12!G50+Hoja13!G50+Hoja14!G50+Hoja15!G50+Hoja16!G50+Hoja17!G50+Hoja18!G50+Hoja19!G50+Hoja20!G50</f>
        <v>0</v>
      </c>
      <c r="F50" s="4">
        <f>Hoja1!H50+Hoja2!H50+Hoja3!H50+Hoja4!H50+Hoja5!H50+Hoja6!H50+Hoja7!H50+Hoja8!H50+Hoja9!H50+Hoja10!H50+Hoja11!H50+Hoja12!H50+Hoja13!H50+Hoja14!H50+Hoja15!H50+Hoja16!H50+Hoja17!H50+Hoja18!H50+Hoja19!H50+Hoja20!H50</f>
        <v>0</v>
      </c>
      <c r="G50" s="4">
        <f>Hoja1!I50+Hoja2!I50+Hoja3!I50+Hoja4!I50+Hoja5!I50+Hoja6!I50+Hoja7!I50+Hoja8!I50+Hoja9!I50+Hoja10!I50+Hoja11!I50+Hoja12!I50+Hoja13!I50+Hoja14!I50+Hoja15!I50+Hoja16!I50+Hoja17!I50+Hoja18!I50+Hoja19!I50+Hoja20!I50</f>
        <v>0</v>
      </c>
      <c r="H50" s="36" t="e">
        <f t="shared" si="3"/>
        <v>#DIV/0!</v>
      </c>
      <c r="I50" s="36" t="e">
        <f t="shared" si="4"/>
        <v>#DIV/0!</v>
      </c>
      <c r="J50" s="36" t="e">
        <f t="shared" si="5"/>
        <v>#DIV/0!</v>
      </c>
      <c r="L50" t="s">
        <v>144</v>
      </c>
      <c r="M50" s="36">
        <v>76.92307692307692</v>
      </c>
      <c r="N50" s="36">
        <v>23.076923076923077</v>
      </c>
      <c r="O50" s="36">
        <v>0</v>
      </c>
    </row>
    <row r="51" spans="1:15" ht="82.5" x14ac:dyDescent="0.25">
      <c r="A51" s="55" t="s">
        <v>23</v>
      </c>
      <c r="B51" s="6" t="s">
        <v>29</v>
      </c>
      <c r="C51" s="26" t="s">
        <v>118</v>
      </c>
      <c r="D51" s="16" t="s">
        <v>6</v>
      </c>
      <c r="E51" s="4">
        <f>Hoja1!G51+Hoja2!G51+Hoja3!G51+Hoja4!G51+Hoja5!G51+Hoja6!G51+Hoja7!G51+Hoja8!G51+Hoja9!G51+Hoja10!G51+Hoja11!G51+Hoja12!G51+Hoja13!G51+Hoja14!G51+Hoja15!G51+Hoja16!G51+Hoja17!G51+Hoja18!G51+Hoja19!G51+Hoja20!G51</f>
        <v>0</v>
      </c>
      <c r="F51" s="4">
        <f>Hoja1!H51+Hoja2!H51+Hoja3!H51+Hoja4!H51+Hoja5!H51+Hoja6!H51+Hoja7!H51+Hoja8!H51+Hoja9!H51+Hoja10!H51+Hoja11!H51+Hoja12!H51+Hoja13!H51+Hoja14!H51+Hoja15!H51+Hoja16!H51+Hoja17!H51+Hoja18!H51+Hoja19!H51+Hoja20!H51</f>
        <v>0</v>
      </c>
      <c r="G51" s="4">
        <f>Hoja1!I51+Hoja2!I51+Hoja3!I51+Hoja4!I51+Hoja5!I51+Hoja6!I51+Hoja7!I51+Hoja8!I51+Hoja9!I51+Hoja10!I51+Hoja11!I51+Hoja12!I51+Hoja13!I51+Hoja14!I51+Hoja15!I51+Hoja16!I51+Hoja17!I51+Hoja18!I51+Hoja19!I51+Hoja20!I51</f>
        <v>0</v>
      </c>
      <c r="H51" s="36" t="e">
        <f t="shared" si="3"/>
        <v>#DIV/0!</v>
      </c>
      <c r="I51" s="36" t="e">
        <f t="shared" si="4"/>
        <v>#DIV/0!</v>
      </c>
      <c r="J51" s="36" t="e">
        <f t="shared" si="5"/>
        <v>#DIV/0!</v>
      </c>
      <c r="L51" t="s">
        <v>94</v>
      </c>
      <c r="M51" s="36">
        <v>78.571428571428569</v>
      </c>
      <c r="N51" s="36">
        <v>21.428571428571427</v>
      </c>
      <c r="O51" s="36">
        <v>0</v>
      </c>
    </row>
    <row r="52" spans="1:15" ht="33" x14ac:dyDescent="0.25">
      <c r="A52" s="55" t="s">
        <v>23</v>
      </c>
      <c r="B52" s="6" t="s">
        <v>29</v>
      </c>
      <c r="C52" s="26" t="s">
        <v>119</v>
      </c>
      <c r="D52" s="30"/>
      <c r="E52" s="4">
        <f>Hoja1!G52+Hoja2!G52+Hoja3!G52+Hoja4!G52+Hoja5!G52+Hoja6!G52+Hoja7!G52+Hoja8!G52+Hoja9!G52+Hoja10!G52+Hoja11!G52+Hoja12!G52+Hoja13!G52+Hoja14!G52+Hoja15!G52+Hoja16!G52+Hoja17!G52+Hoja18!G52+Hoja19!G52+Hoja20!G52</f>
        <v>0</v>
      </c>
      <c r="F52" s="4">
        <f>Hoja1!H52+Hoja2!H52+Hoja3!H52+Hoja4!H52+Hoja5!H52+Hoja6!H52+Hoja7!H52+Hoja8!H52+Hoja9!H52+Hoja10!H52+Hoja11!H52+Hoja12!H52+Hoja13!H52+Hoja14!H52+Hoja15!H52+Hoja16!H52+Hoja17!H52+Hoja18!H52+Hoja19!H52+Hoja20!H52</f>
        <v>0</v>
      </c>
      <c r="G52" s="4">
        <f>Hoja1!I52+Hoja2!I52+Hoja3!I52+Hoja4!I52+Hoja5!I52+Hoja6!I52+Hoja7!I52+Hoja8!I52+Hoja9!I52+Hoja10!I52+Hoja11!I52+Hoja12!I52+Hoja13!I52+Hoja14!I52+Hoja15!I52+Hoja16!I52+Hoja17!I52+Hoja18!I52+Hoja19!I52+Hoja20!I52</f>
        <v>0</v>
      </c>
      <c r="H52" s="36" t="e">
        <f t="shared" si="3"/>
        <v>#DIV/0!</v>
      </c>
      <c r="I52" s="36" t="e">
        <f t="shared" si="4"/>
        <v>#DIV/0!</v>
      </c>
      <c r="J52" s="36" t="e">
        <f t="shared" si="5"/>
        <v>#DIV/0!</v>
      </c>
      <c r="L52" t="s">
        <v>142</v>
      </c>
      <c r="M52" s="36">
        <v>80</v>
      </c>
      <c r="N52" s="36">
        <v>10</v>
      </c>
      <c r="O52" s="36">
        <v>10</v>
      </c>
    </row>
    <row r="53" spans="1:15" ht="33" x14ac:dyDescent="0.25">
      <c r="A53" s="55" t="s">
        <v>23</v>
      </c>
      <c r="B53" s="6" t="s">
        <v>29</v>
      </c>
      <c r="C53" s="26" t="s">
        <v>120</v>
      </c>
      <c r="D53" s="16"/>
      <c r="E53" s="4">
        <f>Hoja1!G53+Hoja2!G53+Hoja3!G53+Hoja4!G53+Hoja5!G53+Hoja6!G53+Hoja7!G53+Hoja8!G53+Hoja9!G53+Hoja10!G53+Hoja11!G53+Hoja12!G53+Hoja13!G53+Hoja14!G53+Hoja15!G53+Hoja16!G53+Hoja17!G53+Hoja18!G53+Hoja19!G53+Hoja20!G53</f>
        <v>0</v>
      </c>
      <c r="F53" s="4">
        <f>Hoja1!H53+Hoja2!H53+Hoja3!H53+Hoja4!H53+Hoja5!H53+Hoja6!H53+Hoja7!H53+Hoja8!H53+Hoja9!H53+Hoja10!H53+Hoja11!H53+Hoja12!H53+Hoja13!H53+Hoja14!H53+Hoja15!H53+Hoja16!H53+Hoja17!H53+Hoja18!H53+Hoja19!H53+Hoja20!H53</f>
        <v>0</v>
      </c>
      <c r="G53" s="4">
        <f>Hoja1!I53+Hoja2!I53+Hoja3!I53+Hoja4!I53+Hoja5!I53+Hoja6!I53+Hoja7!I53+Hoja8!I53+Hoja9!I53+Hoja10!I53+Hoja11!I53+Hoja12!I53+Hoja13!I53+Hoja14!I53+Hoja15!I53+Hoja16!I53+Hoja17!I53+Hoja18!I53+Hoja19!I53+Hoja20!I53</f>
        <v>0</v>
      </c>
      <c r="H53" s="36" t="e">
        <f t="shared" si="3"/>
        <v>#DIV/0!</v>
      </c>
      <c r="I53" s="36" t="e">
        <f t="shared" si="4"/>
        <v>#DIV/0!</v>
      </c>
      <c r="J53" s="36" t="e">
        <f t="shared" si="5"/>
        <v>#DIV/0!</v>
      </c>
      <c r="L53" t="s">
        <v>125</v>
      </c>
      <c r="M53" s="36">
        <v>80</v>
      </c>
      <c r="N53" s="36">
        <v>20</v>
      </c>
      <c r="O53" s="36">
        <v>0</v>
      </c>
    </row>
    <row r="54" spans="1:15" ht="49.5" x14ac:dyDescent="0.25">
      <c r="A54" s="55" t="s">
        <v>23</v>
      </c>
      <c r="B54" s="6" t="s">
        <v>29</v>
      </c>
      <c r="C54" s="26" t="s">
        <v>121</v>
      </c>
      <c r="D54" s="16"/>
      <c r="E54" s="4">
        <f>Hoja1!G54+Hoja2!G54+Hoja3!G54+Hoja4!G54+Hoja5!G54+Hoja6!G54+Hoja7!G54+Hoja8!G54+Hoja9!G54+Hoja10!G54+Hoja11!G54+Hoja12!G54+Hoja13!G54+Hoja14!G54+Hoja15!G54+Hoja16!G54+Hoja17!G54+Hoja18!G54+Hoja19!G54+Hoja20!G54</f>
        <v>0</v>
      </c>
      <c r="F54" s="4">
        <f>Hoja1!H54+Hoja2!H54+Hoja3!H54+Hoja4!H54+Hoja5!H54+Hoja6!H54+Hoja7!H54+Hoja8!H54+Hoja9!H54+Hoja10!H54+Hoja11!H54+Hoja12!H54+Hoja13!H54+Hoja14!H54+Hoja15!H54+Hoja16!H54+Hoja17!H54+Hoja18!H54+Hoja19!H54+Hoja20!H54</f>
        <v>0</v>
      </c>
      <c r="G54" s="4">
        <f>Hoja1!I54+Hoja2!I54+Hoja3!I54+Hoja4!I54+Hoja5!I54+Hoja6!I54+Hoja7!I54+Hoja8!I54+Hoja9!I54+Hoja10!I54+Hoja11!I54+Hoja12!I54+Hoja13!I54+Hoja14!I54+Hoja15!I54+Hoja16!I54+Hoja17!I54+Hoja18!I54+Hoja19!I54+Hoja20!I54</f>
        <v>0</v>
      </c>
      <c r="H54" s="36" t="e">
        <f t="shared" si="3"/>
        <v>#DIV/0!</v>
      </c>
      <c r="I54" s="36" t="e">
        <f t="shared" si="4"/>
        <v>#DIV/0!</v>
      </c>
      <c r="J54" s="36" t="e">
        <f t="shared" si="5"/>
        <v>#DIV/0!</v>
      </c>
      <c r="L54" t="s">
        <v>103</v>
      </c>
      <c r="M54" s="36">
        <v>81.818181818181813</v>
      </c>
      <c r="N54" s="36">
        <v>9.0909090909090917</v>
      </c>
      <c r="O54" s="36">
        <v>9.0909090909090917</v>
      </c>
    </row>
    <row r="55" spans="1:15" ht="49.5" x14ac:dyDescent="0.25">
      <c r="A55" s="55" t="s">
        <v>23</v>
      </c>
      <c r="B55" s="6" t="s">
        <v>29</v>
      </c>
      <c r="C55" s="26" t="s">
        <v>122</v>
      </c>
      <c r="D55" s="14" t="s">
        <v>6</v>
      </c>
      <c r="E55" s="4">
        <f>Hoja1!G55+Hoja2!G55+Hoja3!G55+Hoja4!G55+Hoja5!G55+Hoja6!G55+Hoja7!G55+Hoja8!G55+Hoja9!G55+Hoja10!G55+Hoja11!G55+Hoja12!G55+Hoja13!G55+Hoja14!G55+Hoja15!G55+Hoja16!G55+Hoja17!G55+Hoja18!G55+Hoja19!G55+Hoja20!G55</f>
        <v>0</v>
      </c>
      <c r="F55" s="4">
        <f>Hoja1!H55+Hoja2!H55+Hoja3!H55+Hoja4!H55+Hoja5!H55+Hoja6!H55+Hoja7!H55+Hoja8!H55+Hoja9!H55+Hoja10!H55+Hoja11!H55+Hoja12!H55+Hoja13!H55+Hoja14!H55+Hoja15!H55+Hoja16!H55+Hoja17!H55+Hoja18!H55+Hoja19!H55+Hoja20!H55</f>
        <v>0</v>
      </c>
      <c r="G55" s="4">
        <f>Hoja1!I55+Hoja2!I55+Hoja3!I55+Hoja4!I55+Hoja5!I55+Hoja6!I55+Hoja7!I55+Hoja8!I55+Hoja9!I55+Hoja10!I55+Hoja11!I55+Hoja12!I55+Hoja13!I55+Hoja14!I55+Hoja15!I55+Hoja16!I55+Hoja17!I55+Hoja18!I55+Hoja19!I55+Hoja20!I55</f>
        <v>0</v>
      </c>
      <c r="H55" s="36" t="e">
        <f t="shared" si="3"/>
        <v>#DIV/0!</v>
      </c>
      <c r="I55" s="36" t="e">
        <f t="shared" si="4"/>
        <v>#DIV/0!</v>
      </c>
      <c r="J55" s="36" t="e">
        <f t="shared" si="5"/>
        <v>#DIV/0!</v>
      </c>
      <c r="L55" t="s">
        <v>114</v>
      </c>
      <c r="M55" s="36">
        <v>81.818181818181813</v>
      </c>
      <c r="N55" s="36">
        <v>9.0909090909090917</v>
      </c>
      <c r="O55" s="36">
        <v>9.0909090909090917</v>
      </c>
    </row>
    <row r="56" spans="1:15" ht="33" x14ac:dyDescent="0.25">
      <c r="A56" s="55" t="s">
        <v>23</v>
      </c>
      <c r="B56" s="6" t="s">
        <v>29</v>
      </c>
      <c r="C56" s="26" t="s">
        <v>123</v>
      </c>
      <c r="D56" s="16" t="s">
        <v>24</v>
      </c>
      <c r="E56" s="4">
        <f>Hoja1!G56+Hoja2!G56+Hoja3!G56+Hoja4!G56+Hoja5!G56+Hoja6!G56+Hoja7!G56+Hoja8!G56+Hoja9!G56+Hoja10!G56+Hoja11!G56+Hoja12!G56+Hoja13!G56+Hoja14!G56+Hoja15!G56+Hoja16!G56+Hoja17!G56+Hoja18!G56+Hoja19!G56+Hoja20!G56</f>
        <v>0</v>
      </c>
      <c r="F56" s="4">
        <f>Hoja1!H56+Hoja2!H56+Hoja3!H56+Hoja4!H56+Hoja5!H56+Hoja6!H56+Hoja7!H56+Hoja8!H56+Hoja9!H56+Hoja10!H56+Hoja11!H56+Hoja12!H56+Hoja13!H56+Hoja14!H56+Hoja15!H56+Hoja16!H56+Hoja17!H56+Hoja18!H56+Hoja19!H56+Hoja20!H56</f>
        <v>0</v>
      </c>
      <c r="G56" s="4">
        <f>Hoja1!I56+Hoja2!I56+Hoja3!I56+Hoja4!I56+Hoja5!I56+Hoja6!I56+Hoja7!I56+Hoja8!I56+Hoja9!I56+Hoja10!I56+Hoja11!I56+Hoja12!I56+Hoja13!I56+Hoja14!I56+Hoja15!I56+Hoja16!I56+Hoja17!I56+Hoja18!I56+Hoja19!I56+Hoja20!I56</f>
        <v>0</v>
      </c>
      <c r="H56" s="36" t="e">
        <f t="shared" si="3"/>
        <v>#DIV/0!</v>
      </c>
      <c r="I56" s="36" t="e">
        <f t="shared" si="4"/>
        <v>#DIV/0!</v>
      </c>
      <c r="J56" s="36" t="e">
        <f t="shared" si="5"/>
        <v>#DIV/0!</v>
      </c>
      <c r="L56" t="s">
        <v>88</v>
      </c>
      <c r="M56" s="36">
        <v>81.818181818181813</v>
      </c>
      <c r="N56" s="36">
        <v>18.181818181818183</v>
      </c>
      <c r="O56" s="36">
        <v>0</v>
      </c>
    </row>
    <row r="57" spans="1:15" ht="33" x14ac:dyDescent="0.25">
      <c r="A57" s="55" t="s">
        <v>23</v>
      </c>
      <c r="B57" s="6" t="s">
        <v>29</v>
      </c>
      <c r="C57" s="26" t="s">
        <v>124</v>
      </c>
      <c r="D57" s="11" t="s">
        <v>8</v>
      </c>
      <c r="E57" s="4">
        <f>Hoja1!G57+Hoja2!G57+Hoja3!G57+Hoja4!G57+Hoja5!G57+Hoja6!G57+Hoja7!G57+Hoja8!G57+Hoja9!G57+Hoja10!G57+Hoja11!G57+Hoja12!G57+Hoja13!G57+Hoja14!G57+Hoja15!G57+Hoja16!G57+Hoja17!G57+Hoja18!G57+Hoja19!G57+Hoja20!G57</f>
        <v>0</v>
      </c>
      <c r="F57" s="4">
        <f>Hoja1!H57+Hoja2!H57+Hoja3!H57+Hoja4!H57+Hoja5!H57+Hoja6!H57+Hoja7!H57+Hoja8!H57+Hoja9!H57+Hoja10!H57+Hoja11!H57+Hoja12!H57+Hoja13!H57+Hoja14!H57+Hoja15!H57+Hoja16!H57+Hoja17!H57+Hoja18!H57+Hoja19!H57+Hoja20!H57</f>
        <v>0</v>
      </c>
      <c r="G57" s="4">
        <f>Hoja1!I57+Hoja2!I57+Hoja3!I57+Hoja4!I57+Hoja5!I57+Hoja6!I57+Hoja7!I57+Hoja8!I57+Hoja9!I57+Hoja10!I57+Hoja11!I57+Hoja12!I57+Hoja13!I57+Hoja14!I57+Hoja15!I57+Hoja16!I57+Hoja17!I57+Hoja18!I57+Hoja19!I57+Hoja20!I57</f>
        <v>0</v>
      </c>
      <c r="H57" s="36" t="e">
        <f t="shared" si="3"/>
        <v>#DIV/0!</v>
      </c>
      <c r="I57" s="36" t="e">
        <f t="shared" si="4"/>
        <v>#DIV/0!</v>
      </c>
      <c r="J57" s="36" t="e">
        <f t="shared" si="5"/>
        <v>#DIV/0!</v>
      </c>
      <c r="L57" t="s">
        <v>89</v>
      </c>
      <c r="M57" s="36">
        <v>81.818181818181813</v>
      </c>
      <c r="N57" s="36">
        <v>18.181818181818183</v>
      </c>
      <c r="O57" s="36">
        <v>0</v>
      </c>
    </row>
    <row r="58" spans="1:15" ht="33" x14ac:dyDescent="0.25">
      <c r="A58" s="55" t="s">
        <v>23</v>
      </c>
      <c r="B58" s="6" t="s">
        <v>29</v>
      </c>
      <c r="C58" s="26" t="s">
        <v>125</v>
      </c>
      <c r="D58" s="11" t="s">
        <v>6</v>
      </c>
      <c r="E58" s="4">
        <f>Hoja1!G58+Hoja2!G58+Hoja3!G58+Hoja4!G58+Hoja5!G58+Hoja6!G58+Hoja7!G58+Hoja8!G58+Hoja9!G58+Hoja10!G58+Hoja11!G58+Hoja12!G58+Hoja13!G58+Hoja14!G58+Hoja15!G58+Hoja16!G58+Hoja17!G58+Hoja18!G58+Hoja19!G58+Hoja20!G58</f>
        <v>0</v>
      </c>
      <c r="F58" s="4">
        <f>Hoja1!H58+Hoja2!H58+Hoja3!H58+Hoja4!H58+Hoja5!H58+Hoja6!H58+Hoja7!H58+Hoja8!H58+Hoja9!H58+Hoja10!H58+Hoja11!H58+Hoja12!H58+Hoja13!H58+Hoja14!H58+Hoja15!H58+Hoja16!H58+Hoja17!H58+Hoja18!H58+Hoja19!H58+Hoja20!H58</f>
        <v>0</v>
      </c>
      <c r="G58" s="4">
        <f>Hoja1!I58+Hoja2!I58+Hoja3!I58+Hoja4!I58+Hoja5!I58+Hoja6!I58+Hoja7!I58+Hoja8!I58+Hoja9!I58+Hoja10!I58+Hoja11!I58+Hoja12!I58+Hoja13!I58+Hoja14!I58+Hoja15!I58+Hoja16!I58+Hoja17!I58+Hoja18!I58+Hoja19!I58+Hoja20!I58</f>
        <v>0</v>
      </c>
      <c r="H58" s="36" t="e">
        <f t="shared" si="3"/>
        <v>#DIV/0!</v>
      </c>
      <c r="I58" s="36" t="e">
        <f t="shared" si="4"/>
        <v>#DIV/0!</v>
      </c>
      <c r="J58" s="36" t="e">
        <f t="shared" si="5"/>
        <v>#DIV/0!</v>
      </c>
      <c r="L58" t="s">
        <v>105</v>
      </c>
      <c r="M58" s="36">
        <v>81.818181818181813</v>
      </c>
      <c r="N58" s="36">
        <v>18.181818181818183</v>
      </c>
      <c r="O58" s="36">
        <v>0</v>
      </c>
    </row>
    <row r="59" spans="1:15" ht="33" x14ac:dyDescent="0.25">
      <c r="A59" s="55" t="s">
        <v>23</v>
      </c>
      <c r="B59" s="6" t="s">
        <v>29</v>
      </c>
      <c r="C59" s="26" t="s">
        <v>126</v>
      </c>
      <c r="D59" s="16" t="s">
        <v>8</v>
      </c>
      <c r="E59" s="4">
        <f>Hoja1!G59+Hoja2!G59+Hoja3!G59+Hoja4!G59+Hoja5!G59+Hoja6!G59+Hoja7!G59+Hoja8!G59+Hoja9!G59+Hoja10!G59+Hoja11!G59+Hoja12!G59+Hoja13!G59+Hoja14!G59+Hoja15!G59+Hoja16!G59+Hoja17!G59+Hoja18!G59+Hoja19!G59+Hoja20!G59</f>
        <v>0</v>
      </c>
      <c r="F59" s="4">
        <f>Hoja1!H59+Hoja2!H59+Hoja3!H59+Hoja4!H59+Hoja5!H59+Hoja6!H59+Hoja7!H59+Hoja8!H59+Hoja9!H59+Hoja10!H59+Hoja11!H59+Hoja12!H59+Hoja13!H59+Hoja14!H59+Hoja15!H59+Hoja16!H59+Hoja17!H59+Hoja18!H59+Hoja19!H59+Hoja20!H59</f>
        <v>0</v>
      </c>
      <c r="G59" s="4">
        <f>Hoja1!I59+Hoja2!I59+Hoja3!I59+Hoja4!I59+Hoja5!I59+Hoja6!I59+Hoja7!I59+Hoja8!I59+Hoja9!I59+Hoja10!I59+Hoja11!I59+Hoja12!I59+Hoja13!I59+Hoja14!I59+Hoja15!I59+Hoja16!I59+Hoja17!I59+Hoja18!I59+Hoja19!I59+Hoja20!I59</f>
        <v>0</v>
      </c>
      <c r="H59" s="36" t="e">
        <f t="shared" si="3"/>
        <v>#DIV/0!</v>
      </c>
      <c r="I59" s="36" t="e">
        <f t="shared" si="4"/>
        <v>#DIV/0!</v>
      </c>
      <c r="J59" s="36" t="e">
        <f t="shared" si="5"/>
        <v>#DIV/0!</v>
      </c>
      <c r="L59" t="s">
        <v>72</v>
      </c>
      <c r="M59" s="36">
        <v>83.333333333333329</v>
      </c>
      <c r="N59" s="36">
        <v>16.666666666666668</v>
      </c>
      <c r="O59" s="36">
        <v>0</v>
      </c>
    </row>
    <row r="60" spans="1:15" ht="33" customHeight="1" x14ac:dyDescent="0.25">
      <c r="A60" s="55" t="s">
        <v>23</v>
      </c>
      <c r="B60" s="6" t="s">
        <v>29</v>
      </c>
      <c r="C60" s="26" t="s">
        <v>127</v>
      </c>
      <c r="D60" s="16" t="s">
        <v>14</v>
      </c>
      <c r="E60" s="4">
        <f>Hoja1!G60+Hoja2!G60+Hoja3!G60+Hoja4!G60+Hoja5!G60+Hoja6!G60+Hoja7!G60+Hoja8!G60+Hoja9!G60+Hoja10!G60+Hoja11!G60+Hoja12!G60+Hoja13!G60+Hoja14!G60+Hoja15!G60+Hoja16!G60+Hoja17!G60+Hoja18!G60+Hoja19!G60+Hoja20!G60</f>
        <v>0</v>
      </c>
      <c r="F60" s="4">
        <f>Hoja1!H60+Hoja2!H60+Hoja3!H60+Hoja4!H60+Hoja5!H60+Hoja6!H60+Hoja7!H60+Hoja8!H60+Hoja9!H60+Hoja10!H60+Hoja11!H60+Hoja12!H60+Hoja13!H60+Hoja14!H60+Hoja15!H60+Hoja16!H60+Hoja17!H60+Hoja18!H60+Hoja19!H60+Hoja20!H60</f>
        <v>0</v>
      </c>
      <c r="G60" s="4">
        <f>Hoja1!I60+Hoja2!I60+Hoja3!I60+Hoja4!I60+Hoja5!I60+Hoja6!I60+Hoja7!I60+Hoja8!I60+Hoja9!I60+Hoja10!I60+Hoja11!I60+Hoja12!I60+Hoja13!I60+Hoja14!I60+Hoja15!I60+Hoja16!I60+Hoja17!I60+Hoja18!I60+Hoja19!I60+Hoja20!I60</f>
        <v>0</v>
      </c>
      <c r="H60" s="36" t="e">
        <f t="shared" si="3"/>
        <v>#DIV/0!</v>
      </c>
      <c r="I60" s="36" t="e">
        <f t="shared" si="4"/>
        <v>#DIV/0!</v>
      </c>
      <c r="J60" s="36" t="e">
        <f t="shared" si="5"/>
        <v>#DIV/0!</v>
      </c>
      <c r="L60" t="s">
        <v>131</v>
      </c>
      <c r="M60" s="36">
        <v>84.615384615384613</v>
      </c>
      <c r="N60" s="36">
        <v>7.6923076923076925</v>
      </c>
      <c r="O60" s="36">
        <v>7.6923076923076925</v>
      </c>
    </row>
    <row r="61" spans="1:15" ht="49.5" customHeight="1" x14ac:dyDescent="0.25">
      <c r="A61" s="55" t="s">
        <v>23</v>
      </c>
      <c r="B61" s="6" t="s">
        <v>29</v>
      </c>
      <c r="C61" s="26" t="s">
        <v>128</v>
      </c>
      <c r="D61" s="16" t="s">
        <v>6</v>
      </c>
      <c r="E61" s="4">
        <f>Hoja1!G61+Hoja2!G61+Hoja3!G61+Hoja4!G61+Hoja5!G61+Hoja6!G61+Hoja7!G61+Hoja8!G61+Hoja9!G61+Hoja10!G61+Hoja11!G61+Hoja12!G61+Hoja13!G61+Hoja14!G61+Hoja15!G61+Hoja16!G61+Hoja17!G61+Hoja18!G61+Hoja19!G61+Hoja20!G61</f>
        <v>0</v>
      </c>
      <c r="F61" s="4">
        <f>Hoja1!H61+Hoja2!H61+Hoja3!H61+Hoja4!H61+Hoja5!H61+Hoja6!H61+Hoja7!H61+Hoja8!H61+Hoja9!H61+Hoja10!H61+Hoja11!H61+Hoja12!H61+Hoja13!H61+Hoja14!H61+Hoja15!H61+Hoja16!H61+Hoja17!H61+Hoja18!H61+Hoja19!H61+Hoja20!H61</f>
        <v>0</v>
      </c>
      <c r="G61" s="4">
        <f>Hoja1!I61+Hoja2!I61+Hoja3!I61+Hoja4!I61+Hoja5!I61+Hoja6!I61+Hoja7!I61+Hoja8!I61+Hoja9!I61+Hoja10!I61+Hoja11!I61+Hoja12!I61+Hoja13!I61+Hoja14!I61+Hoja15!I61+Hoja16!I61+Hoja17!I61+Hoja18!I61+Hoja19!I61+Hoja20!I61</f>
        <v>0</v>
      </c>
      <c r="H61" s="36" t="e">
        <f t="shared" si="3"/>
        <v>#DIV/0!</v>
      </c>
      <c r="I61" s="36" t="e">
        <f t="shared" si="4"/>
        <v>#DIV/0!</v>
      </c>
      <c r="J61" s="36" t="e">
        <f t="shared" si="5"/>
        <v>#DIV/0!</v>
      </c>
      <c r="L61" t="s">
        <v>66</v>
      </c>
      <c r="M61" s="36">
        <v>84.615384615384613</v>
      </c>
      <c r="N61" s="36">
        <v>15.384615384615385</v>
      </c>
      <c r="O61" s="36">
        <v>0</v>
      </c>
    </row>
    <row r="62" spans="1:15" ht="33" customHeight="1" x14ac:dyDescent="0.25">
      <c r="A62" s="55" t="s">
        <v>23</v>
      </c>
      <c r="B62" s="6" t="s">
        <v>29</v>
      </c>
      <c r="C62" s="26" t="s">
        <v>129</v>
      </c>
      <c r="D62" s="16" t="s">
        <v>6</v>
      </c>
      <c r="E62" s="4">
        <f>Hoja1!G62+Hoja2!G62+Hoja3!G62+Hoja4!G62+Hoja5!G62+Hoja6!G62+Hoja7!G62+Hoja8!G62+Hoja9!G62+Hoja10!G62+Hoja11!G62+Hoja12!G62+Hoja13!G62+Hoja14!G62+Hoja15!G62+Hoja16!G62+Hoja17!G62+Hoja18!G62+Hoja19!G62+Hoja20!G62</f>
        <v>0</v>
      </c>
      <c r="F62" s="4">
        <f>Hoja1!H62+Hoja2!H62+Hoja3!H62+Hoja4!H62+Hoja5!H62+Hoja6!H62+Hoja7!H62+Hoja8!H62+Hoja9!H62+Hoja10!H62+Hoja11!H62+Hoja12!H62+Hoja13!H62+Hoja14!H62+Hoja15!H62+Hoja16!H62+Hoja17!H62+Hoja18!H62+Hoja19!H62+Hoja20!H62</f>
        <v>0</v>
      </c>
      <c r="G62" s="4">
        <f>Hoja1!I62+Hoja2!I62+Hoja3!I62+Hoja4!I62+Hoja5!I62+Hoja6!I62+Hoja7!I62+Hoja8!I62+Hoja9!I62+Hoja10!I62+Hoja11!I62+Hoja12!I62+Hoja13!I62+Hoja14!I62+Hoja15!I62+Hoja16!I62+Hoja17!I62+Hoja18!I62+Hoja19!I62+Hoja20!I62</f>
        <v>0</v>
      </c>
      <c r="H62" s="36" t="e">
        <f t="shared" si="3"/>
        <v>#DIV/0!</v>
      </c>
      <c r="I62" s="36" t="e">
        <f t="shared" si="4"/>
        <v>#DIV/0!</v>
      </c>
      <c r="J62" s="36" t="e">
        <f t="shared" si="5"/>
        <v>#DIV/0!</v>
      </c>
      <c r="L62" t="s">
        <v>120</v>
      </c>
      <c r="M62" s="36">
        <v>84.615384615384613</v>
      </c>
      <c r="N62" s="36">
        <v>15.384615384615385</v>
      </c>
      <c r="O62" s="36">
        <v>0</v>
      </c>
    </row>
    <row r="63" spans="1:15" ht="49.5" customHeight="1" x14ac:dyDescent="0.25">
      <c r="A63" s="55" t="s">
        <v>23</v>
      </c>
      <c r="B63" s="6" t="s">
        <v>29</v>
      </c>
      <c r="C63" s="26" t="s">
        <v>102</v>
      </c>
      <c r="D63" s="14" t="s">
        <v>8</v>
      </c>
      <c r="E63" s="4">
        <f>Hoja1!G63+Hoja2!G63+Hoja3!G63+Hoja4!G63+Hoja5!G63+Hoja6!G63+Hoja7!G63+Hoja8!G63+Hoja9!G63+Hoja10!G63+Hoja11!G63+Hoja12!G63+Hoja13!G63+Hoja14!G63+Hoja15!G63+Hoja16!G63+Hoja17!G63+Hoja18!G63+Hoja19!G63+Hoja20!G63</f>
        <v>0</v>
      </c>
      <c r="F63" s="4">
        <f>Hoja1!H63+Hoja2!H63+Hoja3!H63+Hoja4!H63+Hoja5!H63+Hoja6!H63+Hoja7!H63+Hoja8!H63+Hoja9!H63+Hoja10!H63+Hoja11!H63+Hoja12!H63+Hoja13!H63+Hoja14!H63+Hoja15!H63+Hoja16!H63+Hoja17!H63+Hoja18!H63+Hoja19!H63+Hoja20!H63</f>
        <v>0</v>
      </c>
      <c r="G63" s="4">
        <f>Hoja1!I63+Hoja2!I63+Hoja3!I63+Hoja4!I63+Hoja5!I63+Hoja6!I63+Hoja7!I63+Hoja8!I63+Hoja9!I63+Hoja10!I63+Hoja11!I63+Hoja12!I63+Hoja13!I63+Hoja14!I63+Hoja15!I63+Hoja16!I63+Hoja17!I63+Hoja18!I63+Hoja19!I63+Hoja20!I63</f>
        <v>0</v>
      </c>
      <c r="H63" s="36" t="e">
        <f t="shared" si="3"/>
        <v>#DIV/0!</v>
      </c>
      <c r="I63" s="36" t="e">
        <f t="shared" si="4"/>
        <v>#DIV/0!</v>
      </c>
      <c r="J63" s="36" t="e">
        <f t="shared" si="5"/>
        <v>#DIV/0!</v>
      </c>
      <c r="L63" t="s">
        <v>134</v>
      </c>
      <c r="M63" s="36">
        <v>84.615384615384613</v>
      </c>
      <c r="N63" s="36">
        <v>15.384615384615385</v>
      </c>
      <c r="O63" s="36">
        <v>0</v>
      </c>
    </row>
    <row r="64" spans="1:15" ht="33" x14ac:dyDescent="0.25">
      <c r="A64" s="26" t="s">
        <v>130</v>
      </c>
      <c r="B64" s="6" t="s">
        <v>70</v>
      </c>
      <c r="C64" s="12" t="s">
        <v>131</v>
      </c>
      <c r="D64" s="16" t="s">
        <v>6</v>
      </c>
      <c r="E64" s="4">
        <f>Hoja1!G64+Hoja2!G64+Hoja3!G64+Hoja4!G64+Hoja5!G64+Hoja6!G64+Hoja7!G64+Hoja8!G64+Hoja9!G64+Hoja10!G64+Hoja11!G64+Hoja12!G64+Hoja13!G64+Hoja14!G64+Hoja15!G64+Hoja16!G64+Hoja17!G64+Hoja18!G64+Hoja19!G64+Hoja20!G64</f>
        <v>0</v>
      </c>
      <c r="F64" s="4">
        <f>Hoja1!H64+Hoja2!H64+Hoja3!H64+Hoja4!H64+Hoja5!H64+Hoja6!H64+Hoja7!H64+Hoja8!H64+Hoja9!H64+Hoja10!H64+Hoja11!H64+Hoja12!H64+Hoja13!H64+Hoja14!H64+Hoja15!H64+Hoja16!H64+Hoja17!H64+Hoja18!H64+Hoja19!H64+Hoja20!H64</f>
        <v>0</v>
      </c>
      <c r="G64" s="4">
        <f>Hoja1!I64+Hoja2!I64+Hoja3!I64+Hoja4!I64+Hoja5!I64+Hoja6!I64+Hoja7!I64+Hoja8!I64+Hoja9!I64+Hoja10!I64+Hoja11!I64+Hoja12!I64+Hoja13!I64+Hoja14!I64+Hoja15!I64+Hoja16!I64+Hoja17!I64+Hoja18!I64+Hoja19!I64+Hoja20!I64</f>
        <v>0</v>
      </c>
      <c r="H64" s="36" t="e">
        <f t="shared" si="3"/>
        <v>#DIV/0!</v>
      </c>
      <c r="I64" s="36" t="e">
        <f t="shared" si="4"/>
        <v>#DIV/0!</v>
      </c>
      <c r="J64" s="36" t="e">
        <f t="shared" si="5"/>
        <v>#DIV/0!</v>
      </c>
      <c r="L64" t="s">
        <v>71</v>
      </c>
      <c r="M64" s="36">
        <v>85.714285714285708</v>
      </c>
      <c r="N64" s="36">
        <v>14.285714285714286</v>
      </c>
      <c r="O64" s="36">
        <v>0</v>
      </c>
    </row>
    <row r="65" spans="1:15" x14ac:dyDescent="0.25">
      <c r="A65" s="26" t="s">
        <v>130</v>
      </c>
      <c r="B65" s="6" t="s">
        <v>70</v>
      </c>
      <c r="C65" s="12" t="s">
        <v>132</v>
      </c>
      <c r="D65" s="16" t="s">
        <v>6</v>
      </c>
      <c r="E65" s="4">
        <f>Hoja1!G65+Hoja2!G65+Hoja3!G65+Hoja4!G65+Hoja5!G65+Hoja6!G65+Hoja7!G65+Hoja8!G65+Hoja9!G65+Hoja10!G65+Hoja11!G65+Hoja12!G65+Hoja13!G65+Hoja14!G65+Hoja15!G65+Hoja16!G65+Hoja17!G65+Hoja18!G65+Hoja19!G65+Hoja20!G65</f>
        <v>0</v>
      </c>
      <c r="F65" s="4">
        <f>Hoja1!H65+Hoja2!H65+Hoja3!H65+Hoja4!H65+Hoja5!H65+Hoja6!H65+Hoja7!H65+Hoja8!H65+Hoja9!H65+Hoja10!H65+Hoja11!H65+Hoja12!H65+Hoja13!H65+Hoja14!H65+Hoja15!H65+Hoja16!H65+Hoja17!H65+Hoja18!H65+Hoja19!H65+Hoja20!H65</f>
        <v>0</v>
      </c>
      <c r="G65" s="4">
        <f>Hoja1!I65+Hoja2!I65+Hoja3!I65+Hoja4!I65+Hoja5!I65+Hoja6!I65+Hoja7!I65+Hoja8!I65+Hoja9!I65+Hoja10!I65+Hoja11!I65+Hoja12!I65+Hoja13!I65+Hoja14!I65+Hoja15!I65+Hoja16!I65+Hoja17!I65+Hoja18!I65+Hoja19!I65+Hoja20!I65</f>
        <v>0</v>
      </c>
      <c r="H65" s="36" t="e">
        <f t="shared" si="3"/>
        <v>#DIV/0!</v>
      </c>
      <c r="I65" s="36" t="e">
        <f t="shared" si="4"/>
        <v>#DIV/0!</v>
      </c>
      <c r="J65" s="36" t="e">
        <f t="shared" si="5"/>
        <v>#DIV/0!</v>
      </c>
      <c r="L65" t="s">
        <v>110</v>
      </c>
      <c r="M65" s="36">
        <v>85.714285714285708</v>
      </c>
      <c r="N65" s="36">
        <v>14.285714285714286</v>
      </c>
      <c r="O65" s="36">
        <v>0</v>
      </c>
    </row>
    <row r="66" spans="1:15" ht="49.5" x14ac:dyDescent="0.25">
      <c r="A66" s="26" t="s">
        <v>130</v>
      </c>
      <c r="B66" s="6" t="s">
        <v>70</v>
      </c>
      <c r="C66" s="12" t="s">
        <v>133</v>
      </c>
      <c r="D66" s="16" t="s">
        <v>6</v>
      </c>
      <c r="E66" s="4">
        <f>Hoja1!G66+Hoja2!G66+Hoja3!G66+Hoja4!G66+Hoja5!G66+Hoja6!G66+Hoja7!G66+Hoja8!G66+Hoja9!G66+Hoja10!G66+Hoja11!G66+Hoja12!G66+Hoja13!G66+Hoja14!G66+Hoja15!G66+Hoja16!G66+Hoja17!G66+Hoja18!G66+Hoja19!G66+Hoja20!G66</f>
        <v>0</v>
      </c>
      <c r="F66" s="4">
        <f>Hoja1!H66+Hoja2!H66+Hoja3!H66+Hoja4!H66+Hoja5!H66+Hoja6!H66+Hoja7!H66+Hoja8!H66+Hoja9!H66+Hoja10!H66+Hoja11!H66+Hoja12!H66+Hoja13!H66+Hoja14!H66+Hoja15!H66+Hoja16!H66+Hoja17!H66+Hoja18!H66+Hoja19!H66+Hoja20!H66</f>
        <v>0</v>
      </c>
      <c r="G66" s="4">
        <f>Hoja1!I66+Hoja2!I66+Hoja3!I66+Hoja4!I66+Hoja5!I66+Hoja6!I66+Hoja7!I66+Hoja8!I66+Hoja9!I66+Hoja10!I66+Hoja11!I66+Hoja12!I66+Hoja13!I66+Hoja14!I66+Hoja15!I66+Hoja16!I66+Hoja17!I66+Hoja18!I66+Hoja19!I66+Hoja20!I66</f>
        <v>0</v>
      </c>
      <c r="H66" s="36" t="e">
        <f t="shared" ref="H66:H78" si="6">E66*100/(E66+F66+G66)</f>
        <v>#DIV/0!</v>
      </c>
      <c r="I66" s="36" t="e">
        <f t="shared" ref="I66:I78" si="7">F66*100/(E66+F66+G66)</f>
        <v>#DIV/0!</v>
      </c>
      <c r="J66" s="36" t="e">
        <f t="shared" ref="J66:J78" si="8">G66*100/(E66+F66+G66)</f>
        <v>#DIV/0!</v>
      </c>
      <c r="L66" t="s">
        <v>101</v>
      </c>
      <c r="M66" s="36">
        <v>88.888888888888886</v>
      </c>
      <c r="N66" s="36">
        <v>11.111111111111111</v>
      </c>
      <c r="O66" s="36">
        <v>0</v>
      </c>
    </row>
    <row r="67" spans="1:15" ht="33" x14ac:dyDescent="0.25">
      <c r="A67" s="26" t="s">
        <v>130</v>
      </c>
      <c r="B67" s="6" t="s">
        <v>29</v>
      </c>
      <c r="C67" s="12" t="s">
        <v>134</v>
      </c>
      <c r="D67" s="16" t="s">
        <v>6</v>
      </c>
      <c r="E67" s="4">
        <f>Hoja1!G67+Hoja2!G67+Hoja3!G67+Hoja4!G67+Hoja5!G67+Hoja6!G67+Hoja7!G67+Hoja8!G67+Hoja9!G67+Hoja10!G67+Hoja11!G67+Hoja12!G67+Hoja13!G67+Hoja14!G67+Hoja15!G67+Hoja16!G67+Hoja17!G67+Hoja18!G67+Hoja19!G67+Hoja20!G67</f>
        <v>0</v>
      </c>
      <c r="F67" s="4">
        <f>Hoja1!H67+Hoja2!H67+Hoja3!H67+Hoja4!H67+Hoja5!H67+Hoja6!H67+Hoja7!H67+Hoja8!H67+Hoja9!H67+Hoja10!H67+Hoja11!H67+Hoja12!H67+Hoja13!H67+Hoja14!H67+Hoja15!H67+Hoja16!H67+Hoja17!H67+Hoja18!H67+Hoja19!H67+Hoja20!H67</f>
        <v>0</v>
      </c>
      <c r="G67" s="4">
        <f>Hoja1!I67+Hoja2!I67+Hoja3!I67+Hoja4!I67+Hoja5!I67+Hoja6!I67+Hoja7!I67+Hoja8!I67+Hoja9!I67+Hoja10!I67+Hoja11!I67+Hoja12!I67+Hoja13!I67+Hoja14!I67+Hoja15!I67+Hoja16!I67+Hoja17!I67+Hoja18!I67+Hoja19!I67+Hoja20!I67</f>
        <v>0</v>
      </c>
      <c r="H67" s="36" t="e">
        <f t="shared" si="6"/>
        <v>#DIV/0!</v>
      </c>
      <c r="I67" s="36" t="e">
        <f t="shared" si="7"/>
        <v>#DIV/0!</v>
      </c>
      <c r="J67" s="36" t="e">
        <f t="shared" si="8"/>
        <v>#DIV/0!</v>
      </c>
      <c r="L67" t="s">
        <v>86</v>
      </c>
      <c r="M67" s="36">
        <v>90</v>
      </c>
      <c r="N67" s="36">
        <v>10</v>
      </c>
      <c r="O67" s="36">
        <v>0</v>
      </c>
    </row>
    <row r="68" spans="1:15" ht="33" customHeight="1" x14ac:dyDescent="0.25">
      <c r="A68" s="14" t="s">
        <v>25</v>
      </c>
      <c r="B68" s="14" t="s">
        <v>29</v>
      </c>
      <c r="C68" s="29" t="s">
        <v>135</v>
      </c>
      <c r="D68" s="11" t="s">
        <v>6</v>
      </c>
      <c r="E68" s="4">
        <f>Hoja1!G68+Hoja2!G68+Hoja3!G68+Hoja4!G68+Hoja5!G68+Hoja6!G68+Hoja7!G68+Hoja8!G68+Hoja9!G68+Hoja10!G68+Hoja11!G68+Hoja12!G68+Hoja13!G68+Hoja14!G68+Hoja15!G68+Hoja16!G68+Hoja17!G68+Hoja18!G68+Hoja19!G68+Hoja20!G68</f>
        <v>0</v>
      </c>
      <c r="F68" s="4">
        <f>Hoja1!H68+Hoja2!H68+Hoja3!H68+Hoja4!H68+Hoja5!H68+Hoja6!H68+Hoja7!H68+Hoja8!H68+Hoja9!H68+Hoja10!H68+Hoja11!H68+Hoja12!H68+Hoja13!H68+Hoja14!H68+Hoja15!H68+Hoja16!H68+Hoja17!H68+Hoja18!H68+Hoja19!H68+Hoja20!H68</f>
        <v>0</v>
      </c>
      <c r="G68" s="4">
        <f>Hoja1!I68+Hoja2!I68+Hoja3!I68+Hoja4!I68+Hoja5!I68+Hoja6!I68+Hoja7!I68+Hoja8!I68+Hoja9!I68+Hoja10!I68+Hoja11!I68+Hoja12!I68+Hoja13!I68+Hoja14!I68+Hoja15!I68+Hoja16!I68+Hoja17!I68+Hoja18!I68+Hoja19!I68+Hoja20!I68</f>
        <v>0</v>
      </c>
      <c r="H68" s="36" t="e">
        <f t="shared" si="6"/>
        <v>#DIV/0!</v>
      </c>
      <c r="I68" s="36" t="e">
        <f t="shared" si="7"/>
        <v>#DIV/0!</v>
      </c>
      <c r="J68" s="36" t="e">
        <f t="shared" si="8"/>
        <v>#DIV/0!</v>
      </c>
      <c r="L68" t="s">
        <v>141</v>
      </c>
      <c r="M68" s="36">
        <v>90</v>
      </c>
      <c r="N68" s="36">
        <v>10</v>
      </c>
      <c r="O68" s="36">
        <v>0</v>
      </c>
    </row>
    <row r="69" spans="1:15" ht="33" x14ac:dyDescent="0.25">
      <c r="A69" s="14" t="s">
        <v>25</v>
      </c>
      <c r="B69" s="14" t="s">
        <v>70</v>
      </c>
      <c r="C69" s="13" t="s">
        <v>136</v>
      </c>
      <c r="D69" s="11" t="s">
        <v>7</v>
      </c>
      <c r="E69" s="4">
        <f>Hoja1!G69+Hoja2!G69+Hoja3!G69+Hoja4!G69+Hoja5!G69+Hoja6!G69+Hoja7!G69+Hoja8!G69+Hoja9!G69+Hoja10!G69+Hoja11!G69+Hoja12!G69+Hoja13!G69+Hoja14!G69+Hoja15!G69+Hoja16!G69+Hoja17!G69+Hoja18!G69+Hoja19!G69+Hoja20!G69</f>
        <v>0</v>
      </c>
      <c r="F69" s="4">
        <f>Hoja1!H69+Hoja2!H69+Hoja3!H69+Hoja4!H69+Hoja5!H69+Hoja6!H69+Hoja7!H69+Hoja8!H69+Hoja9!H69+Hoja10!H69+Hoja11!H69+Hoja12!H69+Hoja13!H69+Hoja14!H69+Hoja15!H69+Hoja16!H69+Hoja17!H69+Hoja18!H69+Hoja19!H69+Hoja20!H69</f>
        <v>0</v>
      </c>
      <c r="G69" s="4">
        <f>Hoja1!I69+Hoja2!I69+Hoja3!I69+Hoja4!I69+Hoja5!I69+Hoja6!I69+Hoja7!I69+Hoja8!I69+Hoja9!I69+Hoja10!I69+Hoja11!I69+Hoja12!I69+Hoja13!I69+Hoja14!I69+Hoja15!I69+Hoja16!I69+Hoja17!I69+Hoja18!I69+Hoja19!I69+Hoja20!I69</f>
        <v>0</v>
      </c>
      <c r="H69" s="36" t="e">
        <f t="shared" si="6"/>
        <v>#DIV/0!</v>
      </c>
      <c r="I69" s="36" t="e">
        <f t="shared" si="7"/>
        <v>#DIV/0!</v>
      </c>
      <c r="J69" s="36" t="e">
        <f t="shared" si="8"/>
        <v>#DIV/0!</v>
      </c>
      <c r="L69" t="s">
        <v>90</v>
      </c>
      <c r="M69" s="36">
        <v>90.909090909090907</v>
      </c>
      <c r="N69" s="36">
        <v>9.0909090909090917</v>
      </c>
      <c r="O69" s="36">
        <v>0</v>
      </c>
    </row>
    <row r="70" spans="1:15" ht="33" x14ac:dyDescent="0.25">
      <c r="A70" s="27" t="s">
        <v>68</v>
      </c>
      <c r="B70" s="6" t="s">
        <v>70</v>
      </c>
      <c r="C70" s="7" t="s">
        <v>137</v>
      </c>
      <c r="D70" s="11" t="s">
        <v>6</v>
      </c>
      <c r="E70" s="4">
        <f>Hoja1!G70+Hoja2!G70+Hoja3!G70+Hoja4!G70+Hoja5!G70+Hoja6!G70+Hoja7!G70+Hoja8!G70+Hoja9!G70+Hoja10!G70+Hoja11!G70+Hoja12!G70+Hoja13!G70+Hoja14!G70+Hoja15!G70+Hoja16!G70+Hoja17!G70+Hoja18!G70+Hoja19!G70+Hoja20!G70</f>
        <v>0</v>
      </c>
      <c r="F70" s="4">
        <f>Hoja1!H70+Hoja2!H70+Hoja3!H70+Hoja4!H70+Hoja5!H70+Hoja6!H70+Hoja7!H70+Hoja8!H70+Hoja9!H70+Hoja10!H70+Hoja11!H70+Hoja12!H70+Hoja13!H70+Hoja14!H70+Hoja15!H70+Hoja16!H70+Hoja17!H70+Hoja18!H70+Hoja19!H70+Hoja20!H70</f>
        <v>0</v>
      </c>
      <c r="G70" s="4">
        <f>Hoja1!I70+Hoja2!I70+Hoja3!I70+Hoja4!I70+Hoja5!I70+Hoja6!I70+Hoja7!I70+Hoja8!I70+Hoja9!I70+Hoja10!I70+Hoja11!I70+Hoja12!I70+Hoja13!I70+Hoja14!I70+Hoja15!I70+Hoja16!I70+Hoja17!I70+Hoja18!I70+Hoja19!I70+Hoja20!I70</f>
        <v>0</v>
      </c>
      <c r="H70" s="36" t="e">
        <f t="shared" si="6"/>
        <v>#DIV/0!</v>
      </c>
      <c r="I70" s="36" t="e">
        <f t="shared" si="7"/>
        <v>#DIV/0!</v>
      </c>
      <c r="J70" s="36" t="e">
        <f t="shared" si="8"/>
        <v>#DIV/0!</v>
      </c>
      <c r="L70" t="s">
        <v>104</v>
      </c>
      <c r="M70" s="36">
        <v>91.666666666666671</v>
      </c>
      <c r="N70" s="36">
        <v>0</v>
      </c>
      <c r="O70" s="36">
        <v>8.3333333333333339</v>
      </c>
    </row>
    <row r="71" spans="1:15" ht="33" x14ac:dyDescent="0.25">
      <c r="A71" s="26" t="s">
        <v>68</v>
      </c>
      <c r="B71" s="11" t="s">
        <v>70</v>
      </c>
      <c r="C71" s="12" t="s">
        <v>138</v>
      </c>
      <c r="D71" s="16" t="s">
        <v>13</v>
      </c>
      <c r="E71" s="4">
        <f>Hoja1!G71+Hoja2!G71+Hoja3!G71+Hoja4!G71+Hoja5!G71+Hoja6!G71+Hoja7!G71+Hoja8!G71+Hoja9!G71+Hoja10!G71+Hoja11!G71+Hoja12!G71+Hoja13!G71+Hoja14!G71+Hoja15!G71+Hoja16!G71+Hoja17!G71+Hoja18!G71+Hoja19!G71+Hoja20!G71</f>
        <v>0</v>
      </c>
      <c r="F71" s="4">
        <f>Hoja1!H71+Hoja2!H71+Hoja3!H71+Hoja4!H71+Hoja5!H71+Hoja6!H71+Hoja7!H71+Hoja8!H71+Hoja9!H71+Hoja10!H71+Hoja11!H71+Hoja12!H71+Hoja13!H71+Hoja14!H71+Hoja15!H71+Hoja16!H71+Hoja17!H71+Hoja18!H71+Hoja19!H71+Hoja20!H71</f>
        <v>0</v>
      </c>
      <c r="G71" s="4">
        <f>Hoja1!I71+Hoja2!I71+Hoja3!I71+Hoja4!I71+Hoja5!I71+Hoja6!I71+Hoja7!I71+Hoja8!I71+Hoja9!I71+Hoja10!I71+Hoja11!I71+Hoja12!I71+Hoja13!I71+Hoja14!I71+Hoja15!I71+Hoja16!I71+Hoja17!I71+Hoja18!I71+Hoja19!I71+Hoja20!I71</f>
        <v>0</v>
      </c>
      <c r="H71" s="36" t="e">
        <f t="shared" si="6"/>
        <v>#DIV/0!</v>
      </c>
      <c r="I71" s="36" t="e">
        <f t="shared" si="7"/>
        <v>#DIV/0!</v>
      </c>
      <c r="J71" s="36" t="e">
        <f t="shared" si="8"/>
        <v>#DIV/0!</v>
      </c>
      <c r="L71" t="s">
        <v>78</v>
      </c>
      <c r="M71" s="36">
        <v>91.666666666666671</v>
      </c>
      <c r="N71" s="36">
        <v>8.3333333333333339</v>
      </c>
      <c r="O71" s="36">
        <v>0</v>
      </c>
    </row>
    <row r="72" spans="1:15" ht="33" x14ac:dyDescent="0.25">
      <c r="A72" s="27" t="s">
        <v>37</v>
      </c>
      <c r="B72" s="6" t="s">
        <v>70</v>
      </c>
      <c r="C72" s="27" t="s">
        <v>139</v>
      </c>
      <c r="D72" s="16" t="s">
        <v>6</v>
      </c>
      <c r="E72" s="4">
        <f>Hoja1!G72+Hoja2!G72+Hoja3!G72+Hoja4!G72+Hoja5!G72+Hoja6!G72+Hoja7!G72+Hoja8!G72+Hoja9!G72+Hoja10!G72+Hoja11!G72+Hoja12!G72+Hoja13!G72+Hoja14!G72+Hoja15!G72+Hoja16!G72+Hoja17!G72+Hoja18!G72+Hoja19!G72+Hoja20!G72</f>
        <v>0</v>
      </c>
      <c r="F72" s="4">
        <f>Hoja1!H72+Hoja2!H72+Hoja3!H72+Hoja4!H72+Hoja5!H72+Hoja6!H72+Hoja7!H72+Hoja8!H72+Hoja9!H72+Hoja10!H72+Hoja11!H72+Hoja12!H72+Hoja13!H72+Hoja14!H72+Hoja15!H72+Hoja16!H72+Hoja17!H72+Hoja18!H72+Hoja19!H72+Hoja20!H72</f>
        <v>0</v>
      </c>
      <c r="G72" s="4">
        <f>Hoja1!I72+Hoja2!I72+Hoja3!I72+Hoja4!I72+Hoja5!I72+Hoja6!I72+Hoja7!I72+Hoja8!I72+Hoja9!I72+Hoja10!I72+Hoja11!I72+Hoja12!I72+Hoja13!I72+Hoja14!I72+Hoja15!I72+Hoja16!I72+Hoja17!I72+Hoja18!I72+Hoja19!I72+Hoja20!I72</f>
        <v>0</v>
      </c>
      <c r="H72" s="36" t="e">
        <f t="shared" si="6"/>
        <v>#DIV/0!</v>
      </c>
      <c r="I72" s="36" t="e">
        <f t="shared" si="7"/>
        <v>#DIV/0!</v>
      </c>
      <c r="J72" s="36" t="e">
        <f t="shared" si="8"/>
        <v>#DIV/0!</v>
      </c>
      <c r="L72" t="s">
        <v>132</v>
      </c>
      <c r="M72" s="36">
        <v>92.307692307692307</v>
      </c>
      <c r="N72" s="36">
        <v>7.6923076923076925</v>
      </c>
      <c r="O72" s="36">
        <v>0</v>
      </c>
    </row>
    <row r="73" spans="1:15" ht="49.5" x14ac:dyDescent="0.25">
      <c r="A73" s="27" t="s">
        <v>37</v>
      </c>
      <c r="B73" s="6" t="s">
        <v>70</v>
      </c>
      <c r="C73" s="12" t="s">
        <v>133</v>
      </c>
      <c r="D73" s="16" t="s">
        <v>8</v>
      </c>
      <c r="E73" s="4">
        <f>Hoja1!G73+Hoja2!G73+Hoja3!G73+Hoja4!G73+Hoja5!G73+Hoja6!G73+Hoja7!G73+Hoja8!G73+Hoja9!G73+Hoja10!G73+Hoja11!G73+Hoja12!G73+Hoja13!G73+Hoja14!G73+Hoja15!G73+Hoja16!G73+Hoja17!G73+Hoja18!G73+Hoja19!G73+Hoja20!G73</f>
        <v>0</v>
      </c>
      <c r="F73" s="4">
        <f>Hoja1!H73+Hoja2!H73+Hoja3!H73+Hoja4!H73+Hoja5!H73+Hoja6!H73+Hoja7!H73+Hoja8!H73+Hoja9!H73+Hoja10!H73+Hoja11!H73+Hoja12!H73+Hoja13!H73+Hoja14!H73+Hoja15!H73+Hoja16!H73+Hoja17!H73+Hoja18!H73+Hoja19!H73+Hoja20!H73</f>
        <v>0</v>
      </c>
      <c r="G73" s="4">
        <f>Hoja1!I73+Hoja2!I73+Hoja3!I73+Hoja4!I73+Hoja5!I73+Hoja6!I73+Hoja7!I73+Hoja8!I73+Hoja9!I73+Hoja10!I73+Hoja11!I73+Hoja12!I73+Hoja13!I73+Hoja14!I73+Hoja15!I73+Hoja16!I73+Hoja17!I73+Hoja18!I73+Hoja19!I73+Hoja20!I73</f>
        <v>0</v>
      </c>
      <c r="H73" s="36" t="e">
        <f t="shared" si="6"/>
        <v>#DIV/0!</v>
      </c>
      <c r="I73" s="36" t="e">
        <f t="shared" si="7"/>
        <v>#DIV/0!</v>
      </c>
      <c r="J73" s="36" t="e">
        <f t="shared" si="8"/>
        <v>#DIV/0!</v>
      </c>
      <c r="L73" t="s">
        <v>69</v>
      </c>
      <c r="M73" s="36">
        <v>92.857142857142861</v>
      </c>
      <c r="N73" s="36">
        <v>7.1428571428571432</v>
      </c>
      <c r="O73" s="36">
        <v>0</v>
      </c>
    </row>
    <row r="74" spans="1:15" ht="33" x14ac:dyDescent="0.25">
      <c r="A74" s="27" t="s">
        <v>37</v>
      </c>
      <c r="B74" s="6" t="s">
        <v>70</v>
      </c>
      <c r="C74" s="7" t="s">
        <v>140</v>
      </c>
      <c r="D74" s="16" t="s">
        <v>13</v>
      </c>
      <c r="E74" s="4">
        <f>Hoja1!G74+Hoja2!G74+Hoja3!G74+Hoja4!G74+Hoja5!G74+Hoja6!G74+Hoja7!G74+Hoja8!G74+Hoja9!G74+Hoja10!G74+Hoja11!G74+Hoja12!G74+Hoja13!G74+Hoja14!G74+Hoja15!G74+Hoja16!G74+Hoja17!G74+Hoja18!G74+Hoja19!G74+Hoja20!G74</f>
        <v>0</v>
      </c>
      <c r="F74" s="4">
        <f>Hoja1!H74+Hoja2!H74+Hoja3!H74+Hoja4!H74+Hoja5!H74+Hoja6!H74+Hoja7!H74+Hoja8!H74+Hoja9!H74+Hoja10!H74+Hoja11!H74+Hoja12!H74+Hoja13!H74+Hoja14!H74+Hoja15!H74+Hoja16!H74+Hoja17!H74+Hoja18!H74+Hoja19!H74+Hoja20!H74</f>
        <v>0</v>
      </c>
      <c r="G74" s="4">
        <f>Hoja1!I74+Hoja2!I74+Hoja3!I74+Hoja4!I74+Hoja5!I74+Hoja6!I74+Hoja7!I74+Hoja8!I74+Hoja9!I74+Hoja10!I74+Hoja11!I74+Hoja12!I74+Hoja13!I74+Hoja14!I74+Hoja15!I74+Hoja16!I74+Hoja17!I74+Hoja18!I74+Hoja19!I74+Hoja20!I74</f>
        <v>0</v>
      </c>
      <c r="H74" s="36" t="e">
        <f t="shared" si="6"/>
        <v>#DIV/0!</v>
      </c>
      <c r="I74" s="36" t="e">
        <f t="shared" si="7"/>
        <v>#DIV/0!</v>
      </c>
      <c r="J74" s="36" t="e">
        <f t="shared" si="8"/>
        <v>#DIV/0!</v>
      </c>
      <c r="L74" t="s">
        <v>111</v>
      </c>
      <c r="M74" s="36">
        <v>92.857142857142861</v>
      </c>
      <c r="N74" s="36">
        <v>7.1428571428571432</v>
      </c>
      <c r="O74" s="36">
        <v>0</v>
      </c>
    </row>
    <row r="75" spans="1:15" ht="33" x14ac:dyDescent="0.25">
      <c r="A75" s="27" t="s">
        <v>26</v>
      </c>
      <c r="B75" s="6" t="s">
        <v>70</v>
      </c>
      <c r="C75" s="7" t="s">
        <v>141</v>
      </c>
      <c r="D75" s="8" t="s">
        <v>7</v>
      </c>
      <c r="E75" s="4">
        <f>Hoja1!G75+Hoja2!G75+Hoja3!G75+Hoja4!G75+Hoja5!G75+Hoja6!G75+Hoja7!G75+Hoja8!G75+Hoja9!G75+Hoja10!G75+Hoja11!G75+Hoja12!G75+Hoja13!G75+Hoja14!G75+Hoja15!G75+Hoja16!G75+Hoja17!G75+Hoja18!G75+Hoja19!G75+Hoja20!G75</f>
        <v>0</v>
      </c>
      <c r="F75" s="4">
        <f>Hoja1!H75+Hoja2!H75+Hoja3!H75+Hoja4!H75+Hoja5!H75+Hoja6!H75+Hoja7!H75+Hoja8!H75+Hoja9!H75+Hoja10!H75+Hoja11!H75+Hoja12!H75+Hoja13!H75+Hoja14!H75+Hoja15!H75+Hoja16!H75+Hoja17!H75+Hoja18!H75+Hoja19!H75+Hoja20!H75</f>
        <v>0</v>
      </c>
      <c r="G75" s="4">
        <f>Hoja1!I75+Hoja2!I75+Hoja3!I75+Hoja4!I75+Hoja5!I75+Hoja6!I75+Hoja7!I75+Hoja8!I75+Hoja9!I75+Hoja10!I75+Hoja11!I75+Hoja12!I75+Hoja13!I75+Hoja14!I75+Hoja15!I75+Hoja16!I75+Hoja17!I75+Hoja18!I75+Hoja19!I75+Hoja20!I75</f>
        <v>0</v>
      </c>
      <c r="H75" s="36" t="e">
        <f t="shared" si="6"/>
        <v>#DIV/0!</v>
      </c>
      <c r="I75" s="36" t="e">
        <f t="shared" si="7"/>
        <v>#DIV/0!</v>
      </c>
      <c r="J75" s="36" t="e">
        <f t="shared" si="8"/>
        <v>#DIV/0!</v>
      </c>
      <c r="L75" t="s">
        <v>81</v>
      </c>
      <c r="M75" s="36">
        <v>100</v>
      </c>
      <c r="N75" s="36">
        <v>0</v>
      </c>
      <c r="O75" s="36">
        <v>0</v>
      </c>
    </row>
    <row r="76" spans="1:15" ht="49.5" customHeight="1" x14ac:dyDescent="0.25">
      <c r="A76" s="27" t="s">
        <v>26</v>
      </c>
      <c r="B76" s="6" t="s">
        <v>70</v>
      </c>
      <c r="C76" s="27" t="s">
        <v>142</v>
      </c>
      <c r="D76" s="16"/>
      <c r="E76" s="4">
        <f>Hoja1!G76+Hoja2!G76+Hoja3!G76+Hoja4!G76+Hoja5!G76+Hoja6!G76+Hoja7!G76+Hoja8!G76+Hoja9!G76+Hoja10!G76+Hoja11!G76+Hoja12!G76+Hoja13!G76+Hoja14!G76+Hoja15!G76+Hoja16!G76+Hoja17!G76+Hoja18!G76+Hoja19!G76+Hoja20!G76</f>
        <v>0</v>
      </c>
      <c r="F76" s="4">
        <f>Hoja1!H76+Hoja2!H76+Hoja3!H76+Hoja4!H76+Hoja5!H76+Hoja6!H76+Hoja7!H76+Hoja8!H76+Hoja9!H76+Hoja10!H76+Hoja11!H76+Hoja12!H76+Hoja13!H76+Hoja14!H76+Hoja15!H76+Hoja16!H76+Hoja17!H76+Hoja18!H76+Hoja19!H76+Hoja20!H76</f>
        <v>0</v>
      </c>
      <c r="G76" s="4">
        <f>Hoja1!I76+Hoja2!I76+Hoja3!I76+Hoja4!I76+Hoja5!I76+Hoja6!I76+Hoja7!I76+Hoja8!I76+Hoja9!I76+Hoja10!I76+Hoja11!I76+Hoja12!I76+Hoja13!I76+Hoja14!I76+Hoja15!I76+Hoja16!I76+Hoja17!I76+Hoja18!I76+Hoja19!I76+Hoja20!I76</f>
        <v>0</v>
      </c>
      <c r="H76" s="36" t="e">
        <f t="shared" si="6"/>
        <v>#DIV/0!</v>
      </c>
      <c r="I76" s="36" t="e">
        <f t="shared" si="7"/>
        <v>#DIV/0!</v>
      </c>
      <c r="J76" s="36" t="e">
        <f t="shared" si="8"/>
        <v>#DIV/0!</v>
      </c>
      <c r="L76" t="s">
        <v>137</v>
      </c>
      <c r="M76" s="36">
        <v>100</v>
      </c>
      <c r="N76" s="36">
        <v>0</v>
      </c>
      <c r="O76" s="36">
        <v>0</v>
      </c>
    </row>
    <row r="77" spans="1:15" ht="49.5" x14ac:dyDescent="0.25">
      <c r="A77" s="26" t="s">
        <v>27</v>
      </c>
      <c r="B77" s="6" t="s">
        <v>70</v>
      </c>
      <c r="C77" s="26" t="s">
        <v>143</v>
      </c>
      <c r="D77" s="16" t="s">
        <v>6</v>
      </c>
      <c r="E77" s="4">
        <f>Hoja1!G77+Hoja2!G77+Hoja3!G77+Hoja4!G77+Hoja5!G77+Hoja6!G77+Hoja7!G77+Hoja8!G77+Hoja9!G77+Hoja10!G77+Hoja11!G77+Hoja12!G77+Hoja13!G77+Hoja14!G77+Hoja15!G77+Hoja16!G77+Hoja17!G77+Hoja18!G77+Hoja19!G77+Hoja20!G77</f>
        <v>0</v>
      </c>
      <c r="F77" s="4">
        <f>Hoja1!H77+Hoja2!H77+Hoja3!H77+Hoja4!H77+Hoja5!H77+Hoja6!H77+Hoja7!H77+Hoja8!H77+Hoja9!H77+Hoja10!H77+Hoja11!H77+Hoja12!H77+Hoja13!H77+Hoja14!H77+Hoja15!H77+Hoja16!H77+Hoja17!H77+Hoja18!H77+Hoja19!H77+Hoja20!H77</f>
        <v>0</v>
      </c>
      <c r="G77" s="4">
        <f>Hoja1!I77+Hoja2!I77+Hoja3!I77+Hoja4!I77+Hoja5!I77+Hoja6!I77+Hoja7!I77+Hoja8!I77+Hoja9!I77+Hoja10!I77+Hoja11!I77+Hoja12!I77+Hoja13!I77+Hoja14!I77+Hoja15!I77+Hoja16!I77+Hoja17!I77+Hoja18!I77+Hoja19!I77+Hoja20!I77</f>
        <v>0</v>
      </c>
      <c r="H77" s="36" t="e">
        <f t="shared" si="6"/>
        <v>#DIV/0!</v>
      </c>
      <c r="I77" s="36" t="e">
        <f t="shared" si="7"/>
        <v>#DIV/0!</v>
      </c>
      <c r="J77" s="36" t="e">
        <f t="shared" si="8"/>
        <v>#DIV/0!</v>
      </c>
      <c r="L77" t="s">
        <v>139</v>
      </c>
      <c r="M77" s="36">
        <v>100</v>
      </c>
      <c r="N77" s="36">
        <v>0</v>
      </c>
      <c r="O77" s="36">
        <v>0</v>
      </c>
    </row>
    <row r="78" spans="1:15" ht="49.5" x14ac:dyDescent="0.25">
      <c r="A78" s="27" t="s">
        <v>38</v>
      </c>
      <c r="B78" s="6" t="s">
        <v>70</v>
      </c>
      <c r="C78" s="7" t="s">
        <v>144</v>
      </c>
      <c r="D78" s="16" t="s">
        <v>6</v>
      </c>
      <c r="E78" s="4">
        <f>Hoja1!G78+Hoja2!G78+Hoja3!G78+Hoja4!G78+Hoja5!G78+Hoja6!G78+Hoja7!G78+Hoja8!G78+Hoja9!G78+Hoja10!G78+Hoja11!G78+Hoja12!G78+Hoja13!G78+Hoja14!G78+Hoja15!G78+Hoja16!G78+Hoja17!G78+Hoja18!G78+Hoja19!G78+Hoja20!G78</f>
        <v>0</v>
      </c>
      <c r="F78" s="4">
        <f>Hoja1!H78+Hoja2!H78+Hoja3!H78+Hoja4!H78+Hoja5!H78+Hoja6!H78+Hoja7!H78+Hoja8!H78+Hoja9!H78+Hoja10!H78+Hoja11!H78+Hoja12!H78+Hoja13!H78+Hoja14!H78+Hoja15!H78+Hoja16!H78+Hoja17!H78+Hoja18!H78+Hoja19!H78+Hoja20!H78</f>
        <v>0</v>
      </c>
      <c r="G78" s="4">
        <f>Hoja1!I78+Hoja2!I78+Hoja3!I78+Hoja4!I78+Hoja5!I78+Hoja6!I78+Hoja7!I78+Hoja8!I78+Hoja9!I78+Hoja10!I78+Hoja11!I78+Hoja12!I78+Hoja13!I78+Hoja14!I78+Hoja15!I78+Hoja16!I78+Hoja17!I78+Hoja18!I78+Hoja19!I78+Hoja20!I78</f>
        <v>0</v>
      </c>
      <c r="H78" s="36" t="e">
        <f t="shared" si="6"/>
        <v>#DIV/0!</v>
      </c>
      <c r="I78" s="36" t="e">
        <f t="shared" si="7"/>
        <v>#DIV/0!</v>
      </c>
      <c r="J78" s="36" t="e">
        <f t="shared" si="8"/>
        <v>#DIV/0!</v>
      </c>
      <c r="L78" t="s">
        <v>140</v>
      </c>
      <c r="M78" s="36">
        <v>100</v>
      </c>
      <c r="N78" s="36">
        <v>0</v>
      </c>
      <c r="O78" s="36">
        <v>0</v>
      </c>
    </row>
    <row r="80" spans="1:15" x14ac:dyDescent="0.3">
      <c r="D80" s="39"/>
    </row>
  </sheetData>
  <sortState xmlns:xlrd2="http://schemas.microsoft.com/office/spreadsheetml/2017/richdata2" ref="L2:O81">
    <sortCondition ref="M1:M81"/>
  </sortState>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3:D24"/>
  <sheetViews>
    <sheetView workbookViewId="0">
      <selection activeCell="F11" sqref="F11"/>
    </sheetView>
  </sheetViews>
  <sheetFormatPr baseColWidth="10" defaultRowHeight="15" x14ac:dyDescent="0.25"/>
  <cols>
    <col min="1" max="1" width="72.42578125" bestFit="1" customWidth="1"/>
    <col min="2" max="3" width="20.42578125" bestFit="1" customWidth="1"/>
    <col min="4" max="4" width="16.28515625" bestFit="1" customWidth="1"/>
  </cols>
  <sheetData>
    <row r="3" spans="1:4" ht="45" x14ac:dyDescent="0.25">
      <c r="A3" s="47" t="s">
        <v>39</v>
      </c>
      <c r="B3" s="48" t="s">
        <v>44</v>
      </c>
      <c r="C3" s="48" t="s">
        <v>47</v>
      </c>
      <c r="D3" s="48" t="s">
        <v>48</v>
      </c>
    </row>
    <row r="4" spans="1:4" x14ac:dyDescent="0.25">
      <c r="A4" s="41" t="s">
        <v>36</v>
      </c>
      <c r="B4" s="36">
        <v>3.25</v>
      </c>
      <c r="C4" s="36">
        <v>4.5</v>
      </c>
      <c r="D4" s="36">
        <v>2.5</v>
      </c>
    </row>
    <row r="5" spans="1:4" x14ac:dyDescent="0.25">
      <c r="A5" s="41" t="s">
        <v>17</v>
      </c>
      <c r="B5" s="36">
        <v>6</v>
      </c>
      <c r="C5" s="36">
        <v>3</v>
      </c>
      <c r="D5" s="36">
        <v>1</v>
      </c>
    </row>
    <row r="6" spans="1:4" x14ac:dyDescent="0.25">
      <c r="A6" s="41" t="s">
        <v>25</v>
      </c>
      <c r="B6" s="36">
        <v>7</v>
      </c>
      <c r="C6" s="36">
        <v>4</v>
      </c>
      <c r="D6" s="36">
        <v>1</v>
      </c>
    </row>
    <row r="7" spans="1:4" x14ac:dyDescent="0.25">
      <c r="A7" s="41" t="s">
        <v>23</v>
      </c>
      <c r="B7" s="36">
        <v>7.0625</v>
      </c>
      <c r="C7" s="36">
        <v>3.8125</v>
      </c>
      <c r="D7" s="36">
        <v>0.25</v>
      </c>
    </row>
    <row r="8" spans="1:4" x14ac:dyDescent="0.25">
      <c r="A8" s="41" t="s">
        <v>20</v>
      </c>
      <c r="B8" s="36">
        <v>7.5</v>
      </c>
      <c r="C8" s="36">
        <v>5.5</v>
      </c>
      <c r="D8" s="36">
        <v>0.25</v>
      </c>
    </row>
    <row r="9" spans="1:4" x14ac:dyDescent="0.25">
      <c r="A9" s="41" t="s">
        <v>68</v>
      </c>
      <c r="B9" s="36">
        <v>7.5</v>
      </c>
      <c r="C9" s="36">
        <v>1.5</v>
      </c>
      <c r="D9" s="36">
        <v>0</v>
      </c>
    </row>
    <row r="10" spans="1:4" x14ac:dyDescent="0.25">
      <c r="A10" s="41" t="s">
        <v>22</v>
      </c>
      <c r="B10" s="36">
        <v>8</v>
      </c>
      <c r="C10" s="36">
        <v>2</v>
      </c>
      <c r="D10" s="36">
        <v>1</v>
      </c>
    </row>
    <row r="11" spans="1:4" x14ac:dyDescent="0.25">
      <c r="A11" s="41" t="s">
        <v>27</v>
      </c>
      <c r="B11" s="36">
        <v>8</v>
      </c>
      <c r="C11" s="36">
        <v>4</v>
      </c>
      <c r="D11" s="36">
        <v>0</v>
      </c>
    </row>
    <row r="12" spans="1:4" x14ac:dyDescent="0.25">
      <c r="A12" s="41" t="s">
        <v>12</v>
      </c>
      <c r="B12" s="36">
        <v>8.1666666666666661</v>
      </c>
      <c r="C12" s="36">
        <v>2.75</v>
      </c>
      <c r="D12" s="36">
        <v>1.0833333333333333</v>
      </c>
    </row>
    <row r="13" spans="1:4" x14ac:dyDescent="0.25">
      <c r="A13" s="41" t="s">
        <v>37</v>
      </c>
      <c r="B13" s="36">
        <v>8.3333333333333339</v>
      </c>
      <c r="C13" s="36">
        <v>0.66666666666666663</v>
      </c>
      <c r="D13" s="36">
        <v>0.66666666666666663</v>
      </c>
    </row>
    <row r="14" spans="1:4" x14ac:dyDescent="0.25">
      <c r="A14" s="41" t="s">
        <v>11</v>
      </c>
      <c r="B14" s="36">
        <v>8.3333333333333339</v>
      </c>
      <c r="C14" s="36">
        <v>4.666666666666667</v>
      </c>
      <c r="D14" s="36">
        <v>0.33333333333333331</v>
      </c>
    </row>
    <row r="15" spans="1:4" x14ac:dyDescent="0.25">
      <c r="A15" s="41" t="s">
        <v>18</v>
      </c>
      <c r="B15" s="36">
        <v>8.3333333333333339</v>
      </c>
      <c r="C15" s="36">
        <v>2</v>
      </c>
      <c r="D15" s="36">
        <v>0.33333333333333331</v>
      </c>
    </row>
    <row r="16" spans="1:4" x14ac:dyDescent="0.25">
      <c r="A16" s="41" t="s">
        <v>26</v>
      </c>
      <c r="B16" s="36">
        <v>8.5</v>
      </c>
      <c r="C16" s="36">
        <v>1</v>
      </c>
      <c r="D16" s="36">
        <v>0.5</v>
      </c>
    </row>
    <row r="17" spans="1:4" x14ac:dyDescent="0.25">
      <c r="A17" s="41" t="s">
        <v>35</v>
      </c>
      <c r="B17" s="36">
        <v>9</v>
      </c>
      <c r="C17" s="36">
        <v>4</v>
      </c>
      <c r="D17" s="36">
        <v>1</v>
      </c>
    </row>
    <row r="18" spans="1:4" x14ac:dyDescent="0.25">
      <c r="A18" s="41" t="s">
        <v>67</v>
      </c>
      <c r="B18" s="36">
        <v>9</v>
      </c>
      <c r="C18" s="36">
        <v>2</v>
      </c>
      <c r="D18" s="36">
        <v>0</v>
      </c>
    </row>
    <row r="19" spans="1:4" x14ac:dyDescent="0.25">
      <c r="A19" s="41" t="s">
        <v>16</v>
      </c>
      <c r="B19" s="36">
        <v>9.1999999999999993</v>
      </c>
      <c r="C19" s="36">
        <v>3</v>
      </c>
      <c r="D19" s="36">
        <v>0</v>
      </c>
    </row>
    <row r="20" spans="1:4" x14ac:dyDescent="0.25">
      <c r="A20" s="41" t="s">
        <v>130</v>
      </c>
      <c r="B20" s="36">
        <v>9.25</v>
      </c>
      <c r="C20" s="36">
        <v>2.75</v>
      </c>
      <c r="D20" s="36">
        <v>0.75</v>
      </c>
    </row>
    <row r="21" spans="1:4" x14ac:dyDescent="0.25">
      <c r="A21" s="41" t="s">
        <v>38</v>
      </c>
      <c r="B21" s="36">
        <v>10</v>
      </c>
      <c r="C21" s="36">
        <v>3</v>
      </c>
      <c r="D21" s="36">
        <v>0</v>
      </c>
    </row>
    <row r="22" spans="1:4" x14ac:dyDescent="0.25">
      <c r="A22" s="41" t="s">
        <v>21</v>
      </c>
      <c r="B22" s="36">
        <v>10.666666666666666</v>
      </c>
      <c r="C22" s="36">
        <v>2.3333333333333335</v>
      </c>
      <c r="D22" s="36">
        <v>0</v>
      </c>
    </row>
    <row r="23" spans="1:4" x14ac:dyDescent="0.25">
      <c r="A23" s="41" t="s">
        <v>10</v>
      </c>
      <c r="B23" s="36">
        <v>11.666666666666666</v>
      </c>
      <c r="C23" s="36">
        <v>1.6666666666666667</v>
      </c>
      <c r="D23" s="36">
        <v>0</v>
      </c>
    </row>
    <row r="24" spans="1:4" x14ac:dyDescent="0.25">
      <c r="A24" s="41" t="s">
        <v>40</v>
      </c>
      <c r="B24" s="36">
        <v>8.0129870129870131</v>
      </c>
      <c r="C24" s="36">
        <v>3.051948051948052</v>
      </c>
      <c r="D24" s="36">
        <v>0.55844155844155841</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24"/>
  <sheetViews>
    <sheetView zoomScale="70" zoomScaleNormal="70" workbookViewId="0">
      <selection activeCell="R1" sqref="R1"/>
    </sheetView>
  </sheetViews>
  <sheetFormatPr baseColWidth="10" defaultRowHeight="15" x14ac:dyDescent="0.25"/>
  <cols>
    <col min="1" max="1" width="35.5703125" customWidth="1"/>
  </cols>
  <sheetData>
    <row r="1" spans="1:7" x14ac:dyDescent="0.25">
      <c r="E1" t="s">
        <v>154</v>
      </c>
      <c r="F1" t="s">
        <v>154</v>
      </c>
      <c r="G1" t="s">
        <v>154</v>
      </c>
    </row>
    <row r="2" spans="1:7" ht="60.75" x14ac:dyDescent="0.3">
      <c r="A2" s="45" t="s">
        <v>0</v>
      </c>
      <c r="B2" s="44" t="s">
        <v>150</v>
      </c>
      <c r="C2" s="44" t="s">
        <v>151</v>
      </c>
      <c r="D2" s="44" t="s">
        <v>43</v>
      </c>
      <c r="E2" s="50" t="s">
        <v>155</v>
      </c>
      <c r="F2" s="50" t="s">
        <v>156</v>
      </c>
      <c r="G2" s="50" t="s">
        <v>43</v>
      </c>
    </row>
    <row r="3" spans="1:7" ht="16.5" x14ac:dyDescent="0.3">
      <c r="A3" s="21" t="s">
        <v>36</v>
      </c>
      <c r="B3" s="36">
        <v>3.25</v>
      </c>
      <c r="C3" s="36">
        <v>4.5</v>
      </c>
      <c r="D3" s="36">
        <v>2.5</v>
      </c>
      <c r="E3" s="36">
        <f t="shared" ref="E3:E22" si="0">B3*100/(B3+C3+D3)</f>
        <v>31.707317073170731</v>
      </c>
      <c r="F3" s="36">
        <f t="shared" ref="F3:F22" si="1">C3*100/(B3+C3+D3)</f>
        <v>43.902439024390247</v>
      </c>
      <c r="G3" s="36">
        <f t="shared" ref="G3:G22" si="2">D3*100/(B3+C3+D3)</f>
        <v>24.390243902439025</v>
      </c>
    </row>
    <row r="4" spans="1:7" ht="16.5" x14ac:dyDescent="0.3">
      <c r="A4" s="21" t="s">
        <v>17</v>
      </c>
      <c r="B4" s="36">
        <v>6</v>
      </c>
      <c r="C4" s="36">
        <v>3</v>
      </c>
      <c r="D4" s="36">
        <v>1</v>
      </c>
      <c r="E4" s="36">
        <f t="shared" si="0"/>
        <v>60</v>
      </c>
      <c r="F4" s="36">
        <f t="shared" si="1"/>
        <v>30</v>
      </c>
      <c r="G4" s="36">
        <f t="shared" si="2"/>
        <v>10</v>
      </c>
    </row>
    <row r="5" spans="1:7" ht="16.5" x14ac:dyDescent="0.3">
      <c r="A5" s="21" t="s">
        <v>25</v>
      </c>
      <c r="B5" s="36">
        <v>7</v>
      </c>
      <c r="C5" s="36">
        <v>4</v>
      </c>
      <c r="D5" s="36">
        <v>1</v>
      </c>
      <c r="E5" s="36">
        <f t="shared" si="0"/>
        <v>58.333333333333336</v>
      </c>
      <c r="F5" s="36">
        <f t="shared" si="1"/>
        <v>33.333333333333336</v>
      </c>
      <c r="G5" s="36">
        <f t="shared" si="2"/>
        <v>8.3333333333333339</v>
      </c>
    </row>
    <row r="6" spans="1:7" ht="16.5" x14ac:dyDescent="0.3">
      <c r="A6" s="21" t="s">
        <v>23</v>
      </c>
      <c r="B6" s="36">
        <v>7.0625</v>
      </c>
      <c r="C6" s="36">
        <v>3.8125</v>
      </c>
      <c r="D6" s="36">
        <v>0.25</v>
      </c>
      <c r="E6" s="36">
        <f t="shared" si="0"/>
        <v>63.483146067415731</v>
      </c>
      <c r="F6" s="36">
        <f t="shared" si="1"/>
        <v>34.269662921348313</v>
      </c>
      <c r="G6" s="36">
        <f t="shared" si="2"/>
        <v>2.2471910112359552</v>
      </c>
    </row>
    <row r="7" spans="1:7" ht="16.5" x14ac:dyDescent="0.3">
      <c r="A7" s="21" t="s">
        <v>20</v>
      </c>
      <c r="B7" s="36">
        <v>7.5</v>
      </c>
      <c r="C7" s="36">
        <v>5.5</v>
      </c>
      <c r="D7" s="36">
        <v>0.25</v>
      </c>
      <c r="E7" s="36">
        <f t="shared" si="0"/>
        <v>56.60377358490566</v>
      </c>
      <c r="F7" s="36">
        <f t="shared" si="1"/>
        <v>41.509433962264154</v>
      </c>
      <c r="G7" s="36">
        <f t="shared" si="2"/>
        <v>1.8867924528301887</v>
      </c>
    </row>
    <row r="8" spans="1:7" ht="16.5" x14ac:dyDescent="0.3">
      <c r="A8" s="21" t="s">
        <v>68</v>
      </c>
      <c r="B8" s="36">
        <v>7.5</v>
      </c>
      <c r="C8" s="36">
        <v>1.5</v>
      </c>
      <c r="D8" s="36">
        <v>0</v>
      </c>
      <c r="E8" s="36">
        <f t="shared" si="0"/>
        <v>83.333333333333329</v>
      </c>
      <c r="F8" s="36">
        <f t="shared" si="1"/>
        <v>16.666666666666668</v>
      </c>
      <c r="G8" s="36">
        <f t="shared" si="2"/>
        <v>0</v>
      </c>
    </row>
    <row r="9" spans="1:7" ht="16.5" x14ac:dyDescent="0.3">
      <c r="A9" s="21" t="s">
        <v>22</v>
      </c>
      <c r="B9" s="36">
        <v>8</v>
      </c>
      <c r="C9" s="36">
        <v>2</v>
      </c>
      <c r="D9" s="36">
        <v>1</v>
      </c>
      <c r="E9" s="36">
        <f t="shared" si="0"/>
        <v>72.727272727272734</v>
      </c>
      <c r="F9" s="36">
        <f t="shared" si="1"/>
        <v>18.181818181818183</v>
      </c>
      <c r="G9" s="36">
        <f t="shared" si="2"/>
        <v>9.0909090909090917</v>
      </c>
    </row>
    <row r="10" spans="1:7" ht="16.5" x14ac:dyDescent="0.3">
      <c r="A10" s="21" t="s">
        <v>27</v>
      </c>
      <c r="B10" s="36">
        <v>8</v>
      </c>
      <c r="C10" s="36">
        <v>4</v>
      </c>
      <c r="D10" s="36">
        <v>0</v>
      </c>
      <c r="E10" s="36">
        <f t="shared" si="0"/>
        <v>66.666666666666671</v>
      </c>
      <c r="F10" s="36">
        <f t="shared" si="1"/>
        <v>33.333333333333336</v>
      </c>
      <c r="G10" s="36">
        <f t="shared" si="2"/>
        <v>0</v>
      </c>
    </row>
    <row r="11" spans="1:7" ht="16.5" x14ac:dyDescent="0.3">
      <c r="A11" s="21" t="s">
        <v>12</v>
      </c>
      <c r="B11" s="36">
        <v>8.1666666666666661</v>
      </c>
      <c r="C11" s="36">
        <v>2.75</v>
      </c>
      <c r="D11" s="36">
        <v>1.0833333333333333</v>
      </c>
      <c r="E11" s="36">
        <f t="shared" si="0"/>
        <v>68.055555555555557</v>
      </c>
      <c r="F11" s="36">
        <f t="shared" si="1"/>
        <v>22.916666666666668</v>
      </c>
      <c r="G11" s="36">
        <f t="shared" si="2"/>
        <v>9.0277777777777768</v>
      </c>
    </row>
    <row r="12" spans="1:7" ht="16.5" x14ac:dyDescent="0.3">
      <c r="A12" s="21" t="s">
        <v>37</v>
      </c>
      <c r="B12" s="36">
        <v>8.3333333333333339</v>
      </c>
      <c r="C12" s="36">
        <v>0.66666666666666663</v>
      </c>
      <c r="D12" s="36">
        <v>0.66666666666666663</v>
      </c>
      <c r="E12" s="36">
        <f t="shared" si="0"/>
        <v>86.206896551724142</v>
      </c>
      <c r="F12" s="36">
        <f t="shared" si="1"/>
        <v>6.8965517241379306</v>
      </c>
      <c r="G12" s="36">
        <f t="shared" si="2"/>
        <v>6.8965517241379306</v>
      </c>
    </row>
    <row r="13" spans="1:7" ht="16.5" x14ac:dyDescent="0.3">
      <c r="A13" s="21" t="s">
        <v>11</v>
      </c>
      <c r="B13" s="36">
        <v>8.3333333333333339</v>
      </c>
      <c r="C13" s="36">
        <v>4.666666666666667</v>
      </c>
      <c r="D13" s="36">
        <v>0.33333333333333331</v>
      </c>
      <c r="E13" s="36">
        <f t="shared" si="0"/>
        <v>62.5</v>
      </c>
      <c r="F13" s="36">
        <f t="shared" si="1"/>
        <v>35</v>
      </c>
      <c r="G13" s="36">
        <f t="shared" si="2"/>
        <v>2.4999999999999996</v>
      </c>
    </row>
    <row r="14" spans="1:7" ht="16.5" x14ac:dyDescent="0.3">
      <c r="A14" s="21" t="s">
        <v>18</v>
      </c>
      <c r="B14" s="36">
        <v>8.3333333333333339</v>
      </c>
      <c r="C14" s="36">
        <v>2</v>
      </c>
      <c r="D14" s="36">
        <v>0.33333333333333331</v>
      </c>
      <c r="E14" s="36">
        <f t="shared" si="0"/>
        <v>78.125</v>
      </c>
      <c r="F14" s="36">
        <f t="shared" si="1"/>
        <v>18.749999999999996</v>
      </c>
      <c r="G14" s="36">
        <f t="shared" si="2"/>
        <v>3.1249999999999991</v>
      </c>
    </row>
    <row r="15" spans="1:7" ht="16.5" x14ac:dyDescent="0.3">
      <c r="A15" s="21" t="s">
        <v>26</v>
      </c>
      <c r="B15" s="36">
        <v>8.5</v>
      </c>
      <c r="C15" s="36">
        <v>1</v>
      </c>
      <c r="D15" s="36">
        <v>0.5</v>
      </c>
      <c r="E15" s="36">
        <f t="shared" si="0"/>
        <v>85</v>
      </c>
      <c r="F15" s="36">
        <f t="shared" si="1"/>
        <v>10</v>
      </c>
      <c r="G15" s="36">
        <f t="shared" si="2"/>
        <v>5</v>
      </c>
    </row>
    <row r="16" spans="1:7" ht="16.5" x14ac:dyDescent="0.3">
      <c r="A16" s="21" t="s">
        <v>35</v>
      </c>
      <c r="B16" s="36">
        <v>9</v>
      </c>
      <c r="C16" s="36">
        <v>4</v>
      </c>
      <c r="D16" s="36">
        <v>1</v>
      </c>
      <c r="E16" s="36">
        <f t="shared" si="0"/>
        <v>64.285714285714292</v>
      </c>
      <c r="F16" s="36">
        <f t="shared" si="1"/>
        <v>28.571428571428573</v>
      </c>
      <c r="G16" s="36">
        <f t="shared" si="2"/>
        <v>7.1428571428571432</v>
      </c>
    </row>
    <row r="17" spans="1:7" ht="16.5" x14ac:dyDescent="0.3">
      <c r="A17" s="21" t="s">
        <v>67</v>
      </c>
      <c r="B17" s="36">
        <v>9</v>
      </c>
      <c r="C17" s="36">
        <v>2</v>
      </c>
      <c r="D17" s="36">
        <v>0</v>
      </c>
      <c r="E17" s="36">
        <f t="shared" si="0"/>
        <v>81.818181818181813</v>
      </c>
      <c r="F17" s="36">
        <f t="shared" si="1"/>
        <v>18.181818181818183</v>
      </c>
      <c r="G17" s="36">
        <f t="shared" si="2"/>
        <v>0</v>
      </c>
    </row>
    <row r="18" spans="1:7" ht="16.5" x14ac:dyDescent="0.3">
      <c r="A18" s="21" t="s">
        <v>16</v>
      </c>
      <c r="B18" s="36">
        <v>9.1999999999999993</v>
      </c>
      <c r="C18" s="36">
        <v>3</v>
      </c>
      <c r="D18" s="36">
        <v>0</v>
      </c>
      <c r="E18" s="36">
        <f t="shared" si="0"/>
        <v>75.409836065573771</v>
      </c>
      <c r="F18" s="36">
        <f t="shared" si="1"/>
        <v>24.590163934426229</v>
      </c>
      <c r="G18" s="36">
        <f t="shared" si="2"/>
        <v>0</v>
      </c>
    </row>
    <row r="19" spans="1:7" ht="16.5" x14ac:dyDescent="0.3">
      <c r="A19" s="21" t="s">
        <v>130</v>
      </c>
      <c r="B19" s="36">
        <v>9.25</v>
      </c>
      <c r="C19" s="36">
        <v>2.75</v>
      </c>
      <c r="D19" s="36">
        <v>0.75</v>
      </c>
      <c r="E19" s="36">
        <f t="shared" si="0"/>
        <v>72.549019607843135</v>
      </c>
      <c r="F19" s="36">
        <f t="shared" si="1"/>
        <v>21.568627450980394</v>
      </c>
      <c r="G19" s="36">
        <f t="shared" si="2"/>
        <v>5.882352941176471</v>
      </c>
    </row>
    <row r="20" spans="1:7" ht="16.5" x14ac:dyDescent="0.3">
      <c r="A20" s="21" t="s">
        <v>38</v>
      </c>
      <c r="B20" s="36">
        <v>10</v>
      </c>
      <c r="C20" s="36">
        <v>3</v>
      </c>
      <c r="D20" s="36">
        <v>0</v>
      </c>
      <c r="E20" s="36">
        <f t="shared" si="0"/>
        <v>76.92307692307692</v>
      </c>
      <c r="F20" s="36">
        <f t="shared" si="1"/>
        <v>23.076923076923077</v>
      </c>
      <c r="G20" s="36">
        <f t="shared" si="2"/>
        <v>0</v>
      </c>
    </row>
    <row r="21" spans="1:7" ht="16.5" x14ac:dyDescent="0.3">
      <c r="A21" s="21" t="s">
        <v>21</v>
      </c>
      <c r="B21" s="36">
        <v>10.666666666666666</v>
      </c>
      <c r="C21" s="36">
        <v>2.3333333333333335</v>
      </c>
      <c r="D21" s="36">
        <v>0</v>
      </c>
      <c r="E21" s="36">
        <f t="shared" si="0"/>
        <v>82.051282051282044</v>
      </c>
      <c r="F21" s="36">
        <f t="shared" si="1"/>
        <v>17.948717948717949</v>
      </c>
      <c r="G21" s="36">
        <f t="shared" si="2"/>
        <v>0</v>
      </c>
    </row>
    <row r="22" spans="1:7" ht="16.5" x14ac:dyDescent="0.3">
      <c r="A22" s="21" t="s">
        <v>10</v>
      </c>
      <c r="B22" s="36">
        <v>11.666666666666666</v>
      </c>
      <c r="C22" s="36">
        <v>1.6666666666666667</v>
      </c>
      <c r="D22" s="36">
        <v>0</v>
      </c>
      <c r="E22" s="36">
        <f t="shared" si="0"/>
        <v>87.5</v>
      </c>
      <c r="F22" s="36">
        <f t="shared" si="1"/>
        <v>12.500000000000002</v>
      </c>
      <c r="G22" s="36">
        <f t="shared" si="2"/>
        <v>0</v>
      </c>
    </row>
    <row r="23" spans="1:7" ht="16.5" x14ac:dyDescent="0.3">
      <c r="A23" s="21" t="s">
        <v>40</v>
      </c>
      <c r="B23" s="36">
        <v>8.0129870129870131</v>
      </c>
      <c r="C23" s="36">
        <v>3.051948051948052</v>
      </c>
      <c r="D23" s="36">
        <v>0.55844155844155841</v>
      </c>
      <c r="E23" s="36">
        <f>B23*100/(B23+C23+D23)</f>
        <v>68.938547486033514</v>
      </c>
      <c r="F23" s="36">
        <f>C23*100/(B23+C23+D23)</f>
        <v>26.256983240223466</v>
      </c>
      <c r="G23" s="36">
        <f>D23*100/(B23+C23+D23)</f>
        <v>4.8044692737430168</v>
      </c>
    </row>
    <row r="24" spans="1:7" x14ac:dyDescent="0.25">
      <c r="C24" s="36"/>
      <c r="D24" s="36"/>
    </row>
  </sheetData>
  <sortState xmlns:xlrd2="http://schemas.microsoft.com/office/spreadsheetml/2017/richdata2" ref="A3:G22">
    <sortCondition ref="E3:E22"/>
  </sortState>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29</vt:i4>
      </vt:variant>
    </vt:vector>
  </HeadingPairs>
  <TitlesOfParts>
    <vt:vector size="29" baseType="lpstr">
      <vt:lpstr>Hoja1</vt:lpstr>
      <vt:lpstr>Hoja2</vt:lpstr>
      <vt:lpstr>Hoja3</vt:lpstr>
      <vt:lpstr>Hoja4</vt:lpstr>
      <vt:lpstr>Hoja5</vt:lpstr>
      <vt:lpstr>Hoja6</vt:lpstr>
      <vt:lpstr>Hoja7</vt:lpstr>
      <vt:lpstr>Hoja8</vt:lpstr>
      <vt:lpstr>Hoja9</vt:lpstr>
      <vt:lpstr>Hoja10</vt:lpstr>
      <vt:lpstr>Hoja11</vt:lpstr>
      <vt:lpstr>Hoja12</vt:lpstr>
      <vt:lpstr>Hoja13</vt:lpstr>
      <vt:lpstr>Hoja14</vt:lpstr>
      <vt:lpstr>Hoja15</vt:lpstr>
      <vt:lpstr>Hoja16</vt:lpstr>
      <vt:lpstr>Hoja17</vt:lpstr>
      <vt:lpstr>Hoja18</vt:lpstr>
      <vt:lpstr>Hoja19</vt:lpstr>
      <vt:lpstr>Hoja20</vt:lpstr>
      <vt:lpstr>APORTES</vt:lpstr>
      <vt:lpstr>din apo</vt:lpstr>
      <vt:lpstr>apo graf</vt:lpstr>
      <vt:lpstr>PLAZO</vt:lpstr>
      <vt:lpstr>din pla</vt:lpstr>
      <vt:lpstr>pla graf</vt:lpstr>
      <vt:lpstr>CONSENSO</vt:lpstr>
      <vt:lpstr>din con</vt:lpstr>
      <vt:lpstr>con graf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2023-01-23T20:54:21Z</dcterms:created>
  <dcterms:modified xsi:type="dcterms:W3CDTF">2023-02-19T15:22:08Z</dcterms:modified>
</cp:coreProperties>
</file>